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24226"/>
  <mc:AlternateContent xmlns:mc="http://schemas.openxmlformats.org/markup-compatibility/2006">
    <mc:Choice Requires="x15">
      <x15ac:absPath xmlns:x15ac="http://schemas.microsoft.com/office/spreadsheetml/2010/11/ac" url="C:\Users\pavlict\Documents\PROJEKTI\OBVO Mirna\01_Razpisna dokumentacija\01_Objavljena RD A-48 22\Specifikacija naročila\"/>
    </mc:Choice>
  </mc:AlternateContent>
  <xr:revisionPtr revIDLastSave="0" documentId="13_ncr:1_{732AD167-5B65-4E7E-A144-6207E83CFBD9}" xr6:coauthVersionLast="36" xr6:coauthVersionMax="36" xr10:uidLastSave="{00000000-0000-0000-0000-000000000000}"/>
  <bookViews>
    <workbookView xWindow="-120" yWindow="-120" windowWidth="29040" windowHeight="15840" tabRatio="889" firstSheet="6" activeTab="11" xr2:uid="{00000000-000D-0000-FFFF-FFFF00000000}"/>
  </bookViews>
  <sheets>
    <sheet name="REKAPITULACIJA" sheetId="143" r:id="rId1"/>
    <sheet name="Opombe" sheetId="144" r:id="rId2"/>
    <sheet name="CESTA - I. etapa" sheetId="156" r:id="rId3"/>
    <sheet name="VP - I. etapa" sheetId="203" r:id="rId4"/>
    <sheet name="Most Zabrščica" sheetId="209" r:id="rId5"/>
    <sheet name="Podporne konstrukcije" sheetId="215" r:id="rId6"/>
    <sheet name="CR-I. etapa" sheetId="216" r:id="rId7"/>
    <sheet name="EE-I. etapa" sheetId="219" r:id="rId8"/>
    <sheet name="TK-I. etapa" sheetId="221" r:id="rId9"/>
    <sheet name="VGU-I. etapa" sheetId="226" r:id="rId10"/>
    <sheet name="KA-I. etapa" sheetId="229" r:id="rId11"/>
    <sheet name="CESTA - II. etapa" sheetId="157" r:id="rId12"/>
    <sheet name="VP - II. etapa" sheetId="204" r:id="rId13"/>
    <sheet name="AP" sheetId="205" r:id="rId14"/>
    <sheet name="Parkirišče ŽP" sheetId="206" r:id="rId15"/>
    <sheet name="Most Mirna" sheetId="207" r:id="rId16"/>
    <sheet name="Most Mirna - zid" sheetId="208" r:id="rId17"/>
    <sheet name="CR-II. etapa" sheetId="217" r:id="rId18"/>
    <sheet name="EE-II. etapa" sheetId="220" r:id="rId19"/>
    <sheet name="TK-II. etapa" sheetId="222" r:id="rId20"/>
    <sheet name="VGU-II. etapa" sheetId="227" r:id="rId21"/>
    <sheet name="KA-II. etapa" sheetId="230" r:id="rId22"/>
    <sheet name="CESTA - III. etapa" sheetId="202" r:id="rId23"/>
    <sheet name="VP - III. etapa" sheetId="172" r:id="rId24"/>
    <sheet name="Most Sotla" sheetId="210" r:id="rId25"/>
    <sheet name="CR-III. etapa" sheetId="218" r:id="rId26"/>
    <sheet name="TK, OSO-III. etapa" sheetId="223" r:id="rId27"/>
    <sheet name="SVTK-III.etapa" sheetId="224" r:id="rId28"/>
    <sheet name="VGU-III. etapa" sheetId="228" r:id="rId29"/>
    <sheet name="KA-III. etapa" sheetId="231" r:id="rId30"/>
    <sheet name="Vodovod" sheetId="212" r:id="rId31"/>
    <sheet name="Kanalizacija" sheetId="213" r:id="rId32"/>
    <sheet name="Rušitev" sheetId="214" r:id="rId33"/>
    <sheet name="Varnostni načrt" sheetId="225" r:id="rId34"/>
    <sheet name="PPH" sheetId="234" r:id="rId35"/>
  </sheets>
  <definedNames>
    <definedName name="_xlnm.Print_Area" localSheetId="15">'Most Mirna'!$A$1:$G$150</definedName>
    <definedName name="_xlnm.Print_Area" localSheetId="0">REKAPITULACIJA!$A$1:$E$31</definedName>
  </definedNames>
  <calcPr calcId="191029"/>
</workbook>
</file>

<file path=xl/calcChain.xml><?xml version="1.0" encoding="utf-8"?>
<calcChain xmlns="http://schemas.openxmlformats.org/spreadsheetml/2006/main">
  <c r="G83" i="227" l="1"/>
  <c r="G42" i="219" l="1"/>
  <c r="G104" i="216"/>
  <c r="G77" i="227"/>
  <c r="G78" i="227"/>
  <c r="G79" i="227"/>
  <c r="G80" i="227"/>
  <c r="E10" i="143" l="1"/>
  <c r="E12" i="143"/>
  <c r="E13" i="143"/>
  <c r="E22" i="143"/>
  <c r="E25" i="143"/>
  <c r="D25" i="143"/>
  <c r="D24" i="143"/>
  <c r="D23" i="143"/>
  <c r="D22" i="143"/>
  <c r="D13" i="143"/>
  <c r="C25" i="143"/>
  <c r="C22" i="143"/>
  <c r="C16" i="143"/>
  <c r="C10" i="143"/>
  <c r="G125" i="205"/>
  <c r="G116" i="205"/>
  <c r="G107" i="205"/>
  <c r="G78" i="205"/>
  <c r="G51" i="205"/>
  <c r="B12" i="143"/>
  <c r="B25" i="143"/>
  <c r="B24" i="143"/>
  <c r="B23" i="143"/>
  <c r="B22" i="143"/>
  <c r="G74" i="234"/>
  <c r="G65" i="234"/>
  <c r="G54" i="234"/>
  <c r="G79" i="234"/>
  <c r="G80" i="234" s="1"/>
  <c r="F10" i="234" s="1"/>
  <c r="G73" i="234"/>
  <c r="G72" i="234"/>
  <c r="G70" i="234"/>
  <c r="G66" i="234"/>
  <c r="G64" i="234"/>
  <c r="G61" i="234"/>
  <c r="G50" i="234"/>
  <c r="G41" i="234"/>
  <c r="G55" i="234"/>
  <c r="G53" i="234"/>
  <c r="G52" i="234"/>
  <c r="G49" i="234"/>
  <c r="G45" i="234"/>
  <c r="G44" i="234"/>
  <c r="G40" i="234"/>
  <c r="G34" i="234"/>
  <c r="G33" i="234"/>
  <c r="G32" i="234"/>
  <c r="G30" i="234"/>
  <c r="G26" i="234"/>
  <c r="G25" i="234"/>
  <c r="G24" i="234"/>
  <c r="G23" i="234"/>
  <c r="G20" i="234"/>
  <c r="G75" i="234" l="1"/>
  <c r="F9" i="234" s="1"/>
  <c r="G56" i="234"/>
  <c r="F8" i="234" s="1"/>
  <c r="G35" i="234"/>
  <c r="F7" i="234" s="1"/>
  <c r="F12" i="234" l="1"/>
  <c r="F13" i="234" s="1"/>
  <c r="F14" i="234" s="1"/>
  <c r="G39" i="231" l="1"/>
  <c r="G26" i="231"/>
  <c r="G27" i="231"/>
  <c r="G28" i="231"/>
  <c r="G29" i="231"/>
  <c r="G30" i="231"/>
  <c r="G31" i="231"/>
  <c r="G61" i="231"/>
  <c r="G60" i="231"/>
  <c r="G56" i="231"/>
  <c r="G55" i="231"/>
  <c r="G51" i="231"/>
  <c r="G50" i="231"/>
  <c r="G49" i="231"/>
  <c r="G48" i="231"/>
  <c r="G47" i="231"/>
  <c r="G46" i="231"/>
  <c r="G45" i="231"/>
  <c r="G44" i="231"/>
  <c r="G40" i="231"/>
  <c r="G38" i="231"/>
  <c r="G37" i="231"/>
  <c r="G36" i="231"/>
  <c r="G35" i="231"/>
  <c r="G34" i="231"/>
  <c r="G32" i="231"/>
  <c r="G25" i="231"/>
  <c r="G24" i="231"/>
  <c r="G23" i="231"/>
  <c r="G50" i="230"/>
  <c r="G51" i="230"/>
  <c r="G33" i="230"/>
  <c r="G34" i="230"/>
  <c r="G35" i="230"/>
  <c r="G24" i="230"/>
  <c r="G25" i="230"/>
  <c r="G62" i="230"/>
  <c r="G61" i="230"/>
  <c r="G57" i="230"/>
  <c r="G56" i="230"/>
  <c r="G55" i="230"/>
  <c r="G49" i="230"/>
  <c r="G48" i="230"/>
  <c r="G47" i="230"/>
  <c r="G46" i="230"/>
  <c r="G45" i="230"/>
  <c r="G44" i="230"/>
  <c r="G43" i="230"/>
  <c r="G42" i="230"/>
  <c r="G41" i="230"/>
  <c r="G40" i="230"/>
  <c r="G36" i="230"/>
  <c r="G32" i="230"/>
  <c r="G31" i="230"/>
  <c r="G30" i="230"/>
  <c r="G28" i="230"/>
  <c r="G26" i="230"/>
  <c r="G23" i="230"/>
  <c r="G43" i="229"/>
  <c r="G44" i="229"/>
  <c r="G45" i="229"/>
  <c r="G46" i="229"/>
  <c r="G47" i="229"/>
  <c r="G48" i="229"/>
  <c r="G49" i="229"/>
  <c r="G50" i="229"/>
  <c r="G29" i="229"/>
  <c r="G30" i="229"/>
  <c r="G31" i="229"/>
  <c r="G32" i="229"/>
  <c r="G34" i="229"/>
  <c r="G35" i="229"/>
  <c r="G36" i="229"/>
  <c r="G61" i="229"/>
  <c r="G60" i="229"/>
  <c r="G56" i="229"/>
  <c r="G55" i="229"/>
  <c r="G54" i="229"/>
  <c r="G42" i="229"/>
  <c r="G41" i="229"/>
  <c r="G40" i="229"/>
  <c r="G28" i="229"/>
  <c r="G26" i="229"/>
  <c r="G24" i="229"/>
  <c r="G23" i="229"/>
  <c r="G62" i="231" l="1"/>
  <c r="F10" i="231" s="1"/>
  <c r="G57" i="231"/>
  <c r="F9" i="231" s="1"/>
  <c r="G52" i="231"/>
  <c r="F8" i="231" s="1"/>
  <c r="G41" i="231"/>
  <c r="F7" i="231" s="1"/>
  <c r="G63" i="230"/>
  <c r="F10" i="230" s="1"/>
  <c r="G58" i="230"/>
  <c r="F9" i="230" s="1"/>
  <c r="G52" i="230"/>
  <c r="F8" i="230" s="1"/>
  <c r="G37" i="230"/>
  <c r="F7" i="230" s="1"/>
  <c r="G62" i="229"/>
  <c r="F10" i="229" s="1"/>
  <c r="G57" i="229"/>
  <c r="F9" i="229" s="1"/>
  <c r="G51" i="229"/>
  <c r="F8" i="229" s="1"/>
  <c r="G37" i="229"/>
  <c r="F7" i="229" s="1"/>
  <c r="F12" i="231" l="1"/>
  <c r="F13" i="231" s="1"/>
  <c r="F14" i="231" s="1"/>
  <c r="F12" i="230"/>
  <c r="F12" i="229"/>
  <c r="F13" i="229" s="1"/>
  <c r="F14" i="229" s="1"/>
  <c r="F13" i="230" l="1"/>
  <c r="F14" i="230" s="1"/>
  <c r="C24" i="143"/>
  <c r="E24" i="143" s="1"/>
  <c r="G214" i="202"/>
  <c r="G236" i="157"/>
  <c r="G219" i="156"/>
  <c r="G106" i="228" l="1"/>
  <c r="G105" i="228"/>
  <c r="G100" i="228"/>
  <c r="G99" i="228"/>
  <c r="G97" i="228"/>
  <c r="G92" i="228"/>
  <c r="G91" i="228"/>
  <c r="G89" i="228"/>
  <c r="G87" i="228"/>
  <c r="G82" i="228"/>
  <c r="G81" i="228"/>
  <c r="G80" i="228"/>
  <c r="G79" i="228"/>
  <c r="G78" i="228"/>
  <c r="G77" i="228"/>
  <c r="G75" i="228"/>
  <c r="G74" i="228"/>
  <c r="G73" i="228"/>
  <c r="G54" i="228"/>
  <c r="G53" i="228"/>
  <c r="G42" i="228"/>
  <c r="G31" i="228"/>
  <c r="G65" i="228"/>
  <c r="G64" i="228"/>
  <c r="G63" i="228"/>
  <c r="G58" i="228"/>
  <c r="G57" i="228"/>
  <c r="G55" i="228"/>
  <c r="G52" i="228"/>
  <c r="G47" i="228"/>
  <c r="G46" i="228"/>
  <c r="G44" i="228"/>
  <c r="G41" i="228"/>
  <c r="G36" i="228"/>
  <c r="G35" i="228"/>
  <c r="G34" i="228"/>
  <c r="G33" i="228"/>
  <c r="G32" i="228"/>
  <c r="G29" i="228"/>
  <c r="G28" i="228"/>
  <c r="G27" i="228"/>
  <c r="G88" i="227"/>
  <c r="G82" i="227"/>
  <c r="G81" i="227"/>
  <c r="G76" i="227"/>
  <c r="G72" i="227"/>
  <c r="G71" i="227"/>
  <c r="G70" i="227"/>
  <c r="G68" i="227"/>
  <c r="G66" i="227"/>
  <c r="G64" i="227"/>
  <c r="G63" i="227"/>
  <c r="G55" i="227"/>
  <c r="G54" i="227"/>
  <c r="G52" i="227"/>
  <c r="G24" i="227"/>
  <c r="G25" i="227"/>
  <c r="G28" i="227"/>
  <c r="G29" i="227"/>
  <c r="G30" i="227"/>
  <c r="G31" i="227"/>
  <c r="G32" i="227"/>
  <c r="G33" i="227"/>
  <c r="G34" i="227"/>
  <c r="G35" i="227"/>
  <c r="G36" i="227"/>
  <c r="G37" i="227"/>
  <c r="G38" i="227"/>
  <c r="G39" i="227"/>
  <c r="G40" i="227"/>
  <c r="G90" i="227"/>
  <c r="G89" i="227"/>
  <c r="G87" i="227"/>
  <c r="G61" i="227"/>
  <c r="G60" i="227"/>
  <c r="G50" i="227"/>
  <c r="G48" i="227"/>
  <c r="G47" i="227"/>
  <c r="G45" i="227"/>
  <c r="G23" i="227"/>
  <c r="G40" i="226"/>
  <c r="G62" i="226"/>
  <c r="G61" i="226"/>
  <c r="G60" i="226"/>
  <c r="G55" i="226"/>
  <c r="G54" i="226"/>
  <c r="G52" i="226"/>
  <c r="G51" i="226"/>
  <c r="G50" i="226"/>
  <c r="G49" i="226"/>
  <c r="G48" i="226"/>
  <c r="G43" i="226"/>
  <c r="G42" i="226"/>
  <c r="G39" i="226"/>
  <c r="G37" i="226"/>
  <c r="G36" i="226"/>
  <c r="G31" i="226"/>
  <c r="G30" i="226"/>
  <c r="G29" i="226"/>
  <c r="G28" i="226"/>
  <c r="G27" i="226"/>
  <c r="G26" i="226"/>
  <c r="G24" i="226"/>
  <c r="G23" i="226"/>
  <c r="G22" i="226"/>
  <c r="G101" i="228" l="1"/>
  <c r="F14" i="228" s="1"/>
  <c r="G107" i="228"/>
  <c r="F15" i="228" s="1"/>
  <c r="G93" i="228"/>
  <c r="F13" i="228" s="1"/>
  <c r="G83" i="228"/>
  <c r="F12" i="228" s="1"/>
  <c r="G48" i="228"/>
  <c r="F8" i="228" s="1"/>
  <c r="G59" i="228"/>
  <c r="F9" i="228" s="1"/>
  <c r="G37" i="228"/>
  <c r="F7" i="228" s="1"/>
  <c r="G66" i="228"/>
  <c r="F10" i="228" s="1"/>
  <c r="G56" i="227"/>
  <c r="F8" i="227" s="1"/>
  <c r="G41" i="227"/>
  <c r="F7" i="227" s="1"/>
  <c r="F10" i="227"/>
  <c r="G91" i="227"/>
  <c r="F11" i="227" s="1"/>
  <c r="G73" i="227"/>
  <c r="F9" i="227" s="1"/>
  <c r="G56" i="226"/>
  <c r="F9" i="226" s="1"/>
  <c r="G63" i="226"/>
  <c r="F10" i="226" s="1"/>
  <c r="G44" i="226"/>
  <c r="F8" i="226" s="1"/>
  <c r="G32" i="226"/>
  <c r="F7" i="226" s="1"/>
  <c r="F11" i="228" l="1"/>
  <c r="F6" i="228"/>
  <c r="F13" i="227"/>
  <c r="F12" i="226"/>
  <c r="F13" i="226" s="1"/>
  <c r="F14" i="226" s="1"/>
  <c r="F14" i="227" l="1"/>
  <c r="F15" i="227" s="1"/>
  <c r="C23" i="143"/>
  <c r="E23" i="143" s="1"/>
  <c r="F17" i="228"/>
  <c r="F18" i="228" s="1"/>
  <c r="F19" i="228" s="1"/>
  <c r="G16" i="225" l="1"/>
  <c r="G23" i="225"/>
  <c r="G24" i="225"/>
  <c r="G25" i="225"/>
  <c r="G26" i="225"/>
  <c r="G27" i="225"/>
  <c r="G28" i="225"/>
  <c r="G29" i="225"/>
  <c r="G30" i="225"/>
  <c r="G31" i="225"/>
  <c r="G32" i="225"/>
  <c r="G22" i="225"/>
  <c r="G21" i="225"/>
  <c r="G20" i="225"/>
  <c r="G19" i="225"/>
  <c r="G18" i="225"/>
  <c r="G17" i="225"/>
  <c r="G17" i="224"/>
  <c r="G18" i="224"/>
  <c r="G19" i="224"/>
  <c r="G20" i="224"/>
  <c r="G21" i="224"/>
  <c r="G22" i="224"/>
  <c r="G23" i="224"/>
  <c r="G24" i="224"/>
  <c r="G25" i="224"/>
  <c r="G26" i="224"/>
  <c r="G27" i="224"/>
  <c r="G28" i="224"/>
  <c r="G29" i="224"/>
  <c r="G30" i="224"/>
  <c r="G31" i="224"/>
  <c r="G32" i="224"/>
  <c r="G33" i="225" l="1"/>
  <c r="F7" i="225" s="1"/>
  <c r="F9" i="225" s="1"/>
  <c r="F10" i="225" s="1"/>
  <c r="F11" i="225" s="1"/>
  <c r="G16" i="224"/>
  <c r="G33" i="224" s="1"/>
  <c r="F7" i="224" s="1"/>
  <c r="G116" i="223"/>
  <c r="G115" i="223"/>
  <c r="G114" i="223"/>
  <c r="G113" i="223"/>
  <c r="G112" i="223"/>
  <c r="G111" i="223"/>
  <c r="G110" i="223"/>
  <c r="G109" i="223"/>
  <c r="G108" i="223"/>
  <c r="G107" i="223"/>
  <c r="G106" i="223"/>
  <c r="G105" i="223"/>
  <c r="G104" i="223"/>
  <c r="G103" i="223"/>
  <c r="G102" i="223"/>
  <c r="G101" i="223"/>
  <c r="G100" i="223"/>
  <c r="G98" i="223"/>
  <c r="G97" i="223"/>
  <c r="G96" i="223"/>
  <c r="G94" i="223"/>
  <c r="G93" i="223"/>
  <c r="G92" i="223"/>
  <c r="G91" i="223"/>
  <c r="G90" i="223"/>
  <c r="G89" i="223"/>
  <c r="G88" i="223"/>
  <c r="G87" i="223"/>
  <c r="G86" i="223"/>
  <c r="G85" i="223"/>
  <c r="G84" i="223"/>
  <c r="G83" i="223"/>
  <c r="G79" i="223"/>
  <c r="G78" i="223"/>
  <c r="G77" i="223"/>
  <c r="F9" i="224" l="1"/>
  <c r="D21" i="143" s="1"/>
  <c r="E21" i="143" s="1"/>
  <c r="G117" i="223"/>
  <c r="F12" i="223" s="1"/>
  <c r="G80" i="223"/>
  <c r="F11" i="223" s="1"/>
  <c r="G69" i="223"/>
  <c r="G68" i="223"/>
  <c r="G67" i="223"/>
  <c r="G66" i="223"/>
  <c r="G65" i="223"/>
  <c r="G64" i="223"/>
  <c r="G63" i="223"/>
  <c r="G62" i="223"/>
  <c r="G61" i="223"/>
  <c r="G60" i="223"/>
  <c r="G59" i="223"/>
  <c r="G58" i="223"/>
  <c r="G57" i="223"/>
  <c r="G56" i="223"/>
  <c r="G55" i="223"/>
  <c r="G54" i="223"/>
  <c r="G53" i="223"/>
  <c r="G52" i="223"/>
  <c r="G51" i="223"/>
  <c r="G50" i="223"/>
  <c r="G49" i="223"/>
  <c r="G47" i="223"/>
  <c r="G46" i="223"/>
  <c r="G45" i="223"/>
  <c r="G43" i="223"/>
  <c r="G42" i="223"/>
  <c r="G41" i="223"/>
  <c r="G40" i="223"/>
  <c r="G39" i="223"/>
  <c r="G38" i="223"/>
  <c r="G37" i="223"/>
  <c r="G36" i="223"/>
  <c r="G35" i="223"/>
  <c r="G34" i="223"/>
  <c r="G33" i="223"/>
  <c r="G32" i="223"/>
  <c r="G31" i="223"/>
  <c r="G30" i="223"/>
  <c r="G26" i="223"/>
  <c r="G25" i="223"/>
  <c r="G24" i="223"/>
  <c r="F10" i="224" l="1"/>
  <c r="F11" i="224" s="1"/>
  <c r="G27" i="223"/>
  <c r="F8" i="223" s="1"/>
  <c r="G70" i="223"/>
  <c r="F9" i="223" s="1"/>
  <c r="F7" i="223" s="1"/>
  <c r="F10" i="223"/>
  <c r="G50" i="222"/>
  <c r="G51" i="222"/>
  <c r="G52" i="222"/>
  <c r="G53" i="222"/>
  <c r="G54" i="222"/>
  <c r="G55" i="222"/>
  <c r="G56" i="222"/>
  <c r="G57" i="222"/>
  <c r="G58" i="222"/>
  <c r="G65" i="222"/>
  <c r="G64" i="222"/>
  <c r="F14" i="223" l="1"/>
  <c r="G36" i="222"/>
  <c r="G30" i="222"/>
  <c r="G19" i="222"/>
  <c r="G23" i="222" s="1"/>
  <c r="F7" i="222" s="1"/>
  <c r="G20" i="222"/>
  <c r="G21" i="222"/>
  <c r="G22" i="222"/>
  <c r="G67" i="222"/>
  <c r="G66" i="222"/>
  <c r="G63" i="222"/>
  <c r="G62" i="222"/>
  <c r="G61" i="222"/>
  <c r="G60" i="222"/>
  <c r="G59" i="222"/>
  <c r="G49" i="222"/>
  <c r="G48" i="222"/>
  <c r="G47" i="222"/>
  <c r="G45" i="222"/>
  <c r="G44" i="222"/>
  <c r="G43" i="222"/>
  <c r="G41" i="222"/>
  <c r="G40" i="222"/>
  <c r="G39" i="222"/>
  <c r="G38" i="222"/>
  <c r="G37" i="222"/>
  <c r="G35" i="222"/>
  <c r="G34" i="222"/>
  <c r="G33" i="222"/>
  <c r="G32" i="222"/>
  <c r="G31" i="222"/>
  <c r="G29" i="222"/>
  <c r="G28" i="222"/>
  <c r="G27" i="222"/>
  <c r="G26" i="222"/>
  <c r="G52" i="221"/>
  <c r="G51" i="221"/>
  <c r="G50" i="221"/>
  <c r="G49" i="221"/>
  <c r="G48" i="221"/>
  <c r="G47" i="221"/>
  <c r="G46" i="221"/>
  <c r="G45" i="221"/>
  <c r="G44" i="221"/>
  <c r="G43" i="221"/>
  <c r="G42" i="221"/>
  <c r="G41" i="221"/>
  <c r="G40" i="221"/>
  <c r="G39" i="221"/>
  <c r="G38" i="221"/>
  <c r="G37" i="221"/>
  <c r="G36" i="221"/>
  <c r="G35" i="221"/>
  <c r="G34" i="221"/>
  <c r="G33" i="221"/>
  <c r="F15" i="223" l="1"/>
  <c r="F16" i="223" s="1"/>
  <c r="D20" i="143"/>
  <c r="G68" i="222"/>
  <c r="F8" i="222" s="1"/>
  <c r="F10" i="222" s="1"/>
  <c r="G32" i="221"/>
  <c r="G31" i="221"/>
  <c r="G30" i="221"/>
  <c r="G29" i="221"/>
  <c r="G28" i="221"/>
  <c r="G27" i="221"/>
  <c r="G26" i="221"/>
  <c r="G25" i="221"/>
  <c r="G24" i="221"/>
  <c r="G23" i="221"/>
  <c r="G22" i="221"/>
  <c r="G18" i="221"/>
  <c r="G19" i="221" s="1"/>
  <c r="F7" i="221" s="1"/>
  <c r="G40" i="220"/>
  <c r="G41" i="220"/>
  <c r="G42" i="220"/>
  <c r="G43" i="220"/>
  <c r="G39" i="220"/>
  <c r="G38" i="220"/>
  <c r="G37" i="220"/>
  <c r="G36" i="220"/>
  <c r="G35" i="220"/>
  <c r="G34" i="220"/>
  <c r="G33" i="220"/>
  <c r="G32" i="220"/>
  <c r="G31" i="220"/>
  <c r="G30" i="220"/>
  <c r="G29" i="220"/>
  <c r="G25" i="220"/>
  <c r="G24" i="220"/>
  <c r="G23" i="220"/>
  <c r="G22" i="220"/>
  <c r="G21" i="220"/>
  <c r="G20" i="220"/>
  <c r="G19" i="220"/>
  <c r="G18" i="220"/>
  <c r="G41" i="219"/>
  <c r="G40" i="219"/>
  <c r="G39" i="219"/>
  <c r="G38" i="219"/>
  <c r="G37" i="219"/>
  <c r="G36" i="219"/>
  <c r="G20" i="219"/>
  <c r="G21" i="219"/>
  <c r="G22" i="219"/>
  <c r="G23" i="219"/>
  <c r="G24" i="219"/>
  <c r="G25" i="219"/>
  <c r="G26" i="219"/>
  <c r="G27" i="219"/>
  <c r="G35" i="219"/>
  <c r="G34" i="219"/>
  <c r="G33" i="219"/>
  <c r="G32" i="219"/>
  <c r="G31" i="219"/>
  <c r="G19" i="219"/>
  <c r="G18" i="219"/>
  <c r="G75" i="218"/>
  <c r="G74" i="218"/>
  <c r="G72" i="218"/>
  <c r="G71" i="218"/>
  <c r="G70" i="218"/>
  <c r="G69" i="218"/>
  <c r="G68" i="218"/>
  <c r="G67" i="218"/>
  <c r="G66" i="218"/>
  <c r="G65" i="218"/>
  <c r="G64" i="218"/>
  <c r="G63" i="218"/>
  <c r="G62" i="218"/>
  <c r="G61" i="218"/>
  <c r="G60" i="218"/>
  <c r="G53" i="218"/>
  <c r="G52" i="218"/>
  <c r="G47" i="218"/>
  <c r="G46" i="218"/>
  <c r="G44" i="218"/>
  <c r="G43" i="218"/>
  <c r="G38" i="218"/>
  <c r="G36" i="218"/>
  <c r="G35" i="218"/>
  <c r="G33" i="218"/>
  <c r="G32" i="218"/>
  <c r="G31" i="218"/>
  <c r="G26" i="218"/>
  <c r="G25" i="218"/>
  <c r="G24" i="218"/>
  <c r="G76" i="217"/>
  <c r="G75" i="217"/>
  <c r="G73" i="217"/>
  <c r="G72" i="217"/>
  <c r="G71" i="217"/>
  <c r="G70" i="217"/>
  <c r="G69" i="217"/>
  <c r="G68" i="217"/>
  <c r="G67" i="217"/>
  <c r="G66" i="217"/>
  <c r="G65" i="217"/>
  <c r="G64" i="217"/>
  <c r="G63" i="217"/>
  <c r="G62" i="217"/>
  <c r="G61" i="217"/>
  <c r="G60" i="217"/>
  <c r="G53" i="217"/>
  <c r="G52" i="217"/>
  <c r="G47" i="217"/>
  <c r="G46" i="217"/>
  <c r="G44" i="217"/>
  <c r="G43" i="217"/>
  <c r="G38" i="217"/>
  <c r="G36" i="217"/>
  <c r="G35" i="217"/>
  <c r="G33" i="217"/>
  <c r="G32" i="217"/>
  <c r="G31" i="217"/>
  <c r="G26" i="217"/>
  <c r="G25" i="217"/>
  <c r="G24" i="217"/>
  <c r="G129" i="216"/>
  <c r="G130" i="216"/>
  <c r="G131" i="216"/>
  <c r="G132" i="216"/>
  <c r="G133" i="216"/>
  <c r="G128" i="216"/>
  <c r="G127" i="216"/>
  <c r="G126" i="216"/>
  <c r="G120" i="216"/>
  <c r="G121" i="216"/>
  <c r="G122" i="216"/>
  <c r="G119" i="216"/>
  <c r="G118" i="216"/>
  <c r="G117" i="216"/>
  <c r="G113" i="216"/>
  <c r="G112" i="216"/>
  <c r="G111" i="216"/>
  <c r="G103" i="216"/>
  <c r="G102" i="216"/>
  <c r="G100" i="216"/>
  <c r="G99" i="216"/>
  <c r="G98" i="216"/>
  <c r="G97" i="216"/>
  <c r="G66" i="216"/>
  <c r="G67" i="216"/>
  <c r="G68" i="216"/>
  <c r="G69" i="216"/>
  <c r="G70" i="216"/>
  <c r="G71" i="216"/>
  <c r="G72" i="216"/>
  <c r="G73" i="216"/>
  <c r="G74" i="216"/>
  <c r="G65" i="216"/>
  <c r="G50" i="216"/>
  <c r="G51" i="216"/>
  <c r="G36" i="216"/>
  <c r="G37" i="216"/>
  <c r="G58" i="216"/>
  <c r="G57" i="216"/>
  <c r="G52" i="216"/>
  <c r="G48" i="216"/>
  <c r="G47" i="216"/>
  <c r="G42" i="216"/>
  <c r="G40" i="216"/>
  <c r="G39" i="216"/>
  <c r="G35" i="216"/>
  <c r="G30" i="216"/>
  <c r="G29" i="216"/>
  <c r="G28" i="216"/>
  <c r="G105" i="215"/>
  <c r="G100" i="215"/>
  <c r="G94" i="215"/>
  <c r="G87" i="215"/>
  <c r="G88" i="215"/>
  <c r="G89" i="215"/>
  <c r="G83" i="215"/>
  <c r="G78" i="215"/>
  <c r="G79" i="215"/>
  <c r="G80" i="215"/>
  <c r="G70" i="215"/>
  <c r="G60" i="215"/>
  <c r="G57" i="215"/>
  <c r="G54" i="215"/>
  <c r="G50" i="215"/>
  <c r="F11" i="222" l="1"/>
  <c r="F12" i="222" s="1"/>
  <c r="C20" i="143"/>
  <c r="G53" i="221"/>
  <c r="F8" i="221" s="1"/>
  <c r="F10" i="221" s="1"/>
  <c r="G44" i="220"/>
  <c r="F8" i="220" s="1"/>
  <c r="G26" i="220"/>
  <c r="F7" i="220" s="1"/>
  <c r="G28" i="219"/>
  <c r="F7" i="219" s="1"/>
  <c r="F8" i="219"/>
  <c r="G76" i="218"/>
  <c r="F12" i="218" s="1"/>
  <c r="G27" i="218"/>
  <c r="F8" i="218" s="1"/>
  <c r="G54" i="218"/>
  <c r="F11" i="218" s="1"/>
  <c r="G48" i="218"/>
  <c r="F10" i="218" s="1"/>
  <c r="G39" i="218"/>
  <c r="F9" i="218" s="1"/>
  <c r="G54" i="217"/>
  <c r="F11" i="217" s="1"/>
  <c r="G77" i="217"/>
  <c r="F12" i="217" s="1"/>
  <c r="G48" i="217"/>
  <c r="F10" i="217" s="1"/>
  <c r="G39" i="217"/>
  <c r="F9" i="217" s="1"/>
  <c r="G27" i="217"/>
  <c r="F8" i="217" s="1"/>
  <c r="G134" i="216"/>
  <c r="F16" i="216" s="1"/>
  <c r="G123" i="216"/>
  <c r="F15" i="216" s="1"/>
  <c r="G114" i="216"/>
  <c r="F14" i="216" s="1"/>
  <c r="F13" i="216" s="1"/>
  <c r="F12" i="216"/>
  <c r="G31" i="216"/>
  <c r="F8" i="216" s="1"/>
  <c r="G53" i="216"/>
  <c r="F10" i="216" s="1"/>
  <c r="G43" i="216"/>
  <c r="F9" i="216" s="1"/>
  <c r="G59" i="216"/>
  <c r="F11" i="216" s="1"/>
  <c r="G39" i="215"/>
  <c r="G38" i="215"/>
  <c r="G35" i="215"/>
  <c r="G29" i="215"/>
  <c r="G30" i="215"/>
  <c r="G31" i="215"/>
  <c r="G107" i="215"/>
  <c r="G106" i="215"/>
  <c r="G99" i="215"/>
  <c r="G98" i="215"/>
  <c r="G96" i="215"/>
  <c r="G93" i="215"/>
  <c r="G91" i="215"/>
  <c r="G86" i="215"/>
  <c r="G84" i="215"/>
  <c r="G82" i="215"/>
  <c r="G77" i="215"/>
  <c r="G76" i="215"/>
  <c r="G75" i="215"/>
  <c r="G69" i="215"/>
  <c r="G68" i="215"/>
  <c r="G63" i="215"/>
  <c r="G62" i="215"/>
  <c r="G59" i="215"/>
  <c r="G56" i="215"/>
  <c r="G52" i="215"/>
  <c r="G49" i="215"/>
  <c r="G44" i="215"/>
  <c r="G43" i="215"/>
  <c r="G41" i="215"/>
  <c r="G34" i="215"/>
  <c r="G28" i="215"/>
  <c r="F11" i="221" l="1"/>
  <c r="F12" i="221" s="1"/>
  <c r="B20" i="143"/>
  <c r="F10" i="220"/>
  <c r="F10" i="219"/>
  <c r="F7" i="218"/>
  <c r="F7" i="217"/>
  <c r="F7" i="216"/>
  <c r="F18" i="216" s="1"/>
  <c r="G71" i="215"/>
  <c r="F9" i="215" s="1"/>
  <c r="G108" i="215"/>
  <c r="F11" i="215" s="1"/>
  <c r="G45" i="215"/>
  <c r="F7" i="215" s="1"/>
  <c r="G64" i="215"/>
  <c r="F8" i="215" s="1"/>
  <c r="G101" i="215"/>
  <c r="F10" i="215" s="1"/>
  <c r="F11" i="220" l="1"/>
  <c r="F12" i="220" s="1"/>
  <c r="C19" i="143"/>
  <c r="F11" i="219"/>
  <c r="F12" i="219" s="1"/>
  <c r="B19" i="143"/>
  <c r="F19" i="216"/>
  <c r="F20" i="216" s="1"/>
  <c r="B18" i="143"/>
  <c r="E20" i="143"/>
  <c r="F14" i="218"/>
  <c r="F14" i="217"/>
  <c r="F13" i="215"/>
  <c r="F15" i="218" l="1"/>
  <c r="F16" i="218" s="1"/>
  <c r="D18" i="143"/>
  <c r="E18" i="143" s="1"/>
  <c r="E19" i="143"/>
  <c r="F15" i="217"/>
  <c r="F16" i="217" s="1"/>
  <c r="C18" i="143"/>
  <c r="F14" i="215"/>
  <c r="F15" i="215" s="1"/>
  <c r="B17" i="143"/>
  <c r="G46" i="214"/>
  <c r="G47" i="214"/>
  <c r="G48" i="214"/>
  <c r="G61" i="214"/>
  <c r="G60" i="214"/>
  <c r="G59" i="214"/>
  <c r="G58" i="214"/>
  <c r="G57" i="214"/>
  <c r="G50" i="214"/>
  <c r="G49" i="214"/>
  <c r="G45" i="214"/>
  <c r="G44" i="214"/>
  <c r="G43" i="214"/>
  <c r="G42" i="214"/>
  <c r="G41" i="214"/>
  <c r="G40" i="214"/>
  <c r="G33" i="214"/>
  <c r="G32" i="214"/>
  <c r="G31" i="214"/>
  <c r="G30" i="214"/>
  <c r="G29" i="214"/>
  <c r="G28" i="214"/>
  <c r="G27" i="214"/>
  <c r="G26" i="214"/>
  <c r="G25" i="214"/>
  <c r="G24" i="214"/>
  <c r="G216" i="213"/>
  <c r="G217" i="213"/>
  <c r="G218" i="213"/>
  <c r="G219" i="213"/>
  <c r="G220" i="213"/>
  <c r="G221" i="213"/>
  <c r="G222" i="213"/>
  <c r="G223" i="213"/>
  <c r="G224" i="213"/>
  <c r="G215" i="213"/>
  <c r="G193" i="213"/>
  <c r="G195" i="213"/>
  <c r="G196" i="213"/>
  <c r="G197" i="213"/>
  <c r="G199" i="213"/>
  <c r="G200" i="213"/>
  <c r="G201" i="213"/>
  <c r="G202" i="213"/>
  <c r="G203" i="213"/>
  <c r="G204" i="213"/>
  <c r="G205" i="213"/>
  <c r="G206" i="213"/>
  <c r="G207" i="213"/>
  <c r="G208" i="213"/>
  <c r="G209" i="213"/>
  <c r="G210" i="213"/>
  <c r="G211" i="213"/>
  <c r="G192" i="213"/>
  <c r="G181" i="213"/>
  <c r="G182" i="213"/>
  <c r="G183" i="213"/>
  <c r="G184" i="213"/>
  <c r="G185" i="213"/>
  <c r="G186" i="213"/>
  <c r="G187" i="213"/>
  <c r="G188" i="213"/>
  <c r="G150" i="213"/>
  <c r="G151" i="213"/>
  <c r="G152" i="213"/>
  <c r="G154" i="213"/>
  <c r="G155" i="213"/>
  <c r="G156" i="213"/>
  <c r="G161" i="213"/>
  <c r="G162" i="213"/>
  <c r="G163" i="213"/>
  <c r="G164" i="213"/>
  <c r="G165" i="213"/>
  <c r="G166" i="213"/>
  <c r="G167" i="213"/>
  <c r="G129" i="213"/>
  <c r="G130" i="213"/>
  <c r="G131" i="213"/>
  <c r="G133" i="213"/>
  <c r="G134" i="213"/>
  <c r="G135" i="213"/>
  <c r="G136" i="213"/>
  <c r="G137" i="213"/>
  <c r="G138" i="213"/>
  <c r="G139" i="213"/>
  <c r="G140" i="213"/>
  <c r="G141" i="213"/>
  <c r="G142" i="213"/>
  <c r="G143" i="213"/>
  <c r="G144" i="213"/>
  <c r="G145" i="213"/>
  <c r="G126" i="213"/>
  <c r="G114" i="213"/>
  <c r="G115" i="213"/>
  <c r="G116" i="213"/>
  <c r="G117" i="213"/>
  <c r="G118" i="213"/>
  <c r="G119" i="213"/>
  <c r="G120" i="213"/>
  <c r="G121" i="213"/>
  <c r="G122" i="213"/>
  <c r="E17" i="143" l="1"/>
  <c r="G62" i="214"/>
  <c r="F9" i="214" s="1"/>
  <c r="G51" i="214"/>
  <c r="F8" i="214" s="1"/>
  <c r="G34" i="214"/>
  <c r="F7" i="214" s="1"/>
  <c r="G225" i="213"/>
  <c r="F174" i="213" s="1"/>
  <c r="G212" i="213"/>
  <c r="F173" i="213" s="1"/>
  <c r="G180" i="213"/>
  <c r="G189" i="213" s="1"/>
  <c r="F172" i="213" s="1"/>
  <c r="G113" i="213"/>
  <c r="G98" i="213"/>
  <c r="G99" i="213"/>
  <c r="G100" i="213"/>
  <c r="G93" i="213"/>
  <c r="G94" i="213"/>
  <c r="G95" i="213"/>
  <c r="G96" i="213"/>
  <c r="G97" i="213"/>
  <c r="G86" i="213"/>
  <c r="G87" i="213"/>
  <c r="G88" i="213"/>
  <c r="G90" i="213"/>
  <c r="G91" i="213"/>
  <c r="G68" i="213"/>
  <c r="G69" i="213"/>
  <c r="G71" i="213"/>
  <c r="G72" i="213"/>
  <c r="G73" i="213"/>
  <c r="G74" i="213"/>
  <c r="G75" i="213"/>
  <c r="G76" i="213"/>
  <c r="G77" i="213"/>
  <c r="G78" i="213"/>
  <c r="G79" i="213"/>
  <c r="G80" i="213"/>
  <c r="G81" i="213"/>
  <c r="G64" i="213"/>
  <c r="G53" i="213"/>
  <c r="G54" i="213"/>
  <c r="G55" i="213"/>
  <c r="G56" i="213"/>
  <c r="G57" i="213"/>
  <c r="G58" i="213"/>
  <c r="G59" i="213"/>
  <c r="G160" i="213"/>
  <c r="G159" i="213"/>
  <c r="G158" i="213"/>
  <c r="G149" i="213"/>
  <c r="G127" i="213"/>
  <c r="G146" i="213" s="1"/>
  <c r="F106" i="213" s="1"/>
  <c r="G85" i="213"/>
  <c r="G67" i="213"/>
  <c r="G65" i="213"/>
  <c r="G60" i="213"/>
  <c r="G52" i="213"/>
  <c r="G51" i="213"/>
  <c r="G67" i="212"/>
  <c r="G297" i="212"/>
  <c r="G295" i="212"/>
  <c r="G296" i="212"/>
  <c r="G293" i="212"/>
  <c r="G292" i="212"/>
  <c r="G209" i="212"/>
  <c r="G210" i="212"/>
  <c r="G212" i="212"/>
  <c r="G213" i="212"/>
  <c r="G214" i="212"/>
  <c r="G216" i="212"/>
  <c r="G217" i="212"/>
  <c r="G218" i="212"/>
  <c r="G219" i="212"/>
  <c r="G221" i="212"/>
  <c r="G223" i="212"/>
  <c r="G224" i="212"/>
  <c r="G225" i="212"/>
  <c r="G231" i="212"/>
  <c r="G232" i="212"/>
  <c r="G234" i="212"/>
  <c r="G235" i="212"/>
  <c r="G237" i="212"/>
  <c r="G238" i="212"/>
  <c r="G239" i="212"/>
  <c r="G240" i="212"/>
  <c r="G241" i="212"/>
  <c r="G243" i="212"/>
  <c r="G244" i="212"/>
  <c r="G245" i="212"/>
  <c r="G251" i="212"/>
  <c r="G252" i="212"/>
  <c r="G254" i="212"/>
  <c r="G255" i="212"/>
  <c r="G256" i="212"/>
  <c r="G258" i="212"/>
  <c r="G259" i="212"/>
  <c r="G260" i="212"/>
  <c r="G261" i="212"/>
  <c r="G262" i="212"/>
  <c r="G264" i="212"/>
  <c r="G265" i="212"/>
  <c r="G266" i="212"/>
  <c r="G272" i="212"/>
  <c r="G274" i="212"/>
  <c r="G276" i="212"/>
  <c r="G277" i="212"/>
  <c r="G278" i="212"/>
  <c r="G279" i="212"/>
  <c r="G280" i="212"/>
  <c r="G281" i="212"/>
  <c r="G283" i="212"/>
  <c r="G284" i="212"/>
  <c r="G285" i="212"/>
  <c r="G286" i="212" s="1"/>
  <c r="G201" i="212"/>
  <c r="G184" i="212"/>
  <c r="G185" i="212"/>
  <c r="G186" i="212"/>
  <c r="G188" i="212"/>
  <c r="G189" i="212"/>
  <c r="G190" i="212"/>
  <c r="G192" i="212"/>
  <c r="G193" i="212"/>
  <c r="G194" i="212"/>
  <c r="G196" i="212"/>
  <c r="G198" i="212"/>
  <c r="G199" i="212"/>
  <c r="G200" i="212"/>
  <c r="G183" i="212"/>
  <c r="G166" i="212"/>
  <c r="G167" i="212"/>
  <c r="G169" i="212"/>
  <c r="G170" i="212"/>
  <c r="G171" i="212"/>
  <c r="G173" i="212"/>
  <c r="G174" i="212"/>
  <c r="G176" i="212"/>
  <c r="G177" i="212"/>
  <c r="G178" i="212"/>
  <c r="G179" i="212"/>
  <c r="G165" i="212"/>
  <c r="G180" i="212" s="1"/>
  <c r="G144" i="212"/>
  <c r="G145" i="212"/>
  <c r="G146" i="212"/>
  <c r="G148" i="212"/>
  <c r="G149" i="212"/>
  <c r="G151" i="212"/>
  <c r="G152" i="212"/>
  <c r="G153" i="212"/>
  <c r="G155" i="212"/>
  <c r="G157" i="212"/>
  <c r="G158" i="212"/>
  <c r="G159" i="212"/>
  <c r="G160" i="212"/>
  <c r="G161" i="212"/>
  <c r="G143" i="212"/>
  <c r="G121" i="212"/>
  <c r="G96" i="212"/>
  <c r="G139" i="212"/>
  <c r="G138" i="212"/>
  <c r="G137" i="212"/>
  <c r="G136" i="212"/>
  <c r="G134" i="212"/>
  <c r="G132" i="212"/>
  <c r="G131" i="212"/>
  <c r="G130" i="212"/>
  <c r="G128" i="212"/>
  <c r="G127" i="212"/>
  <c r="G126" i="212"/>
  <c r="G124" i="212"/>
  <c r="G123" i="212"/>
  <c r="G122" i="212"/>
  <c r="G99" i="212"/>
  <c r="G97" i="212"/>
  <c r="G90" i="212"/>
  <c r="G89" i="212"/>
  <c r="G88" i="212"/>
  <c r="G86" i="212"/>
  <c r="G85" i="212"/>
  <c r="G84" i="212"/>
  <c r="G83" i="212"/>
  <c r="G82" i="212"/>
  <c r="G80" i="212"/>
  <c r="G79" i="212"/>
  <c r="G78" i="212"/>
  <c r="G76" i="212"/>
  <c r="G75" i="212"/>
  <c r="G68" i="212"/>
  <c r="G66" i="212"/>
  <c r="G65" i="212"/>
  <c r="G63" i="212"/>
  <c r="G61" i="212"/>
  <c r="G60" i="212"/>
  <c r="G59" i="212"/>
  <c r="G57" i="212"/>
  <c r="G56" i="212"/>
  <c r="G55" i="212"/>
  <c r="G53" i="212"/>
  <c r="G52" i="212"/>
  <c r="G51" i="212"/>
  <c r="G50" i="212"/>
  <c r="F11" i="214" l="1"/>
  <c r="G168" i="213"/>
  <c r="F107" i="213" s="1"/>
  <c r="G123" i="213"/>
  <c r="F105" i="213" s="1"/>
  <c r="F176" i="213"/>
  <c r="F9" i="213" s="1"/>
  <c r="G101" i="213"/>
  <c r="F45" i="213" s="1"/>
  <c r="G61" i="213"/>
  <c r="F43" i="213" s="1"/>
  <c r="G82" i="213"/>
  <c r="F44" i="213" s="1"/>
  <c r="G267" i="212"/>
  <c r="F112" i="212" s="1"/>
  <c r="F17" i="212" s="1"/>
  <c r="G246" i="212"/>
  <c r="F111" i="212" s="1"/>
  <c r="F16" i="212" s="1"/>
  <c r="G226" i="212"/>
  <c r="F110" i="212" s="1"/>
  <c r="F15" i="212" s="1"/>
  <c r="G202" i="212"/>
  <c r="F108" i="212" s="1"/>
  <c r="F12" i="212" s="1"/>
  <c r="F114" i="212"/>
  <c r="F21" i="212" s="1"/>
  <c r="F113" i="212"/>
  <c r="F18" i="212" s="1"/>
  <c r="F107" i="212"/>
  <c r="F11" i="212" s="1"/>
  <c r="G162" i="212"/>
  <c r="F106" i="212" s="1"/>
  <c r="F10" i="212" s="1"/>
  <c r="G140" i="212"/>
  <c r="F105" i="212" s="1"/>
  <c r="G91" i="212"/>
  <c r="F42" i="212" s="1"/>
  <c r="F14" i="212" s="1"/>
  <c r="G100" i="212"/>
  <c r="F43" i="212" s="1"/>
  <c r="G69" i="212"/>
  <c r="F40" i="212" s="1"/>
  <c r="F17" i="214" l="1"/>
  <c r="F12" i="214"/>
  <c r="F13" i="214" s="1"/>
  <c r="F16" i="214"/>
  <c r="B16" i="143" s="1"/>
  <c r="E16" i="143" s="1"/>
  <c r="F109" i="213"/>
  <c r="F8" i="213" s="1"/>
  <c r="F47" i="213"/>
  <c r="F7" i="213" s="1"/>
  <c r="F13" i="212"/>
  <c r="F109" i="212"/>
  <c r="F104" i="212"/>
  <c r="F9" i="212"/>
  <c r="F20" i="212"/>
  <c r="F19" i="212" s="1"/>
  <c r="F41" i="212"/>
  <c r="F39" i="212"/>
  <c r="F8" i="212"/>
  <c r="F7" i="212" s="1"/>
  <c r="F11" i="213" l="1"/>
  <c r="F116" i="212"/>
  <c r="C14" i="143" s="1"/>
  <c r="F23" i="212"/>
  <c r="F24" i="212" s="1"/>
  <c r="F25" i="212" s="1"/>
  <c r="F45" i="212"/>
  <c r="B14" i="143" s="1"/>
  <c r="F12" i="213" l="1"/>
  <c r="F13" i="213" s="1"/>
  <c r="C15" i="143"/>
  <c r="E15" i="143" s="1"/>
  <c r="E14" i="143"/>
  <c r="G40" i="210"/>
  <c r="G123" i="210"/>
  <c r="G124" i="210"/>
  <c r="G125" i="210"/>
  <c r="G126" i="210"/>
  <c r="G116" i="210"/>
  <c r="G117" i="210"/>
  <c r="G108" i="210"/>
  <c r="G109" i="210"/>
  <c r="G110" i="210"/>
  <c r="G111" i="210"/>
  <c r="G105" i="210"/>
  <c r="G98" i="210"/>
  <c r="G99" i="210"/>
  <c r="G100" i="210"/>
  <c r="G101" i="210"/>
  <c r="G79" i="210"/>
  <c r="G80" i="210"/>
  <c r="G67" i="210"/>
  <c r="G58" i="210"/>
  <c r="G59" i="210"/>
  <c r="G60" i="210"/>
  <c r="G61" i="210"/>
  <c r="G62" i="210"/>
  <c r="G54" i="210"/>
  <c r="G55" i="210"/>
  <c r="G35" i="210"/>
  <c r="G133" i="210" l="1"/>
  <c r="G132" i="210"/>
  <c r="G131" i="210"/>
  <c r="G122" i="210"/>
  <c r="G121" i="210"/>
  <c r="G119" i="210"/>
  <c r="G115" i="210"/>
  <c r="G113" i="210"/>
  <c r="G107" i="210"/>
  <c r="G104" i="210"/>
  <c r="G103" i="210"/>
  <c r="G97" i="210"/>
  <c r="G96" i="210"/>
  <c r="G95" i="210"/>
  <c r="G90" i="210"/>
  <c r="G88" i="210"/>
  <c r="G83" i="210"/>
  <c r="G76" i="210"/>
  <c r="G75" i="210"/>
  <c r="G73" i="210"/>
  <c r="G66" i="210"/>
  <c r="G64" i="210"/>
  <c r="G57" i="210"/>
  <c r="G53" i="210"/>
  <c r="G51" i="210"/>
  <c r="G49" i="210"/>
  <c r="G48" i="210"/>
  <c r="G43" i="210"/>
  <c r="G42" i="210"/>
  <c r="G39" i="210"/>
  <c r="G38" i="210"/>
  <c r="G34" i="210"/>
  <c r="G31" i="210"/>
  <c r="G30" i="210"/>
  <c r="G29" i="210"/>
  <c r="G152" i="209"/>
  <c r="G153" i="209"/>
  <c r="G140" i="209"/>
  <c r="G141" i="209"/>
  <c r="G142" i="209"/>
  <c r="G143" i="209"/>
  <c r="G144" i="209"/>
  <c r="G145" i="209"/>
  <c r="G146" i="209"/>
  <c r="G132" i="209"/>
  <c r="G133" i="209"/>
  <c r="G134" i="209"/>
  <c r="G128" i="209"/>
  <c r="G129" i="209"/>
  <c r="G127" i="209"/>
  <c r="G118" i="209"/>
  <c r="G119" i="209"/>
  <c r="G120" i="209"/>
  <c r="G121" i="209"/>
  <c r="G122" i="209"/>
  <c r="G123" i="209"/>
  <c r="G124" i="209"/>
  <c r="G125" i="209"/>
  <c r="G114" i="209"/>
  <c r="G104" i="209"/>
  <c r="G105" i="209"/>
  <c r="G106" i="209"/>
  <c r="G107" i="209"/>
  <c r="G108" i="209"/>
  <c r="G109" i="209"/>
  <c r="G110" i="209"/>
  <c r="G111" i="209"/>
  <c r="G87" i="209"/>
  <c r="G65" i="209"/>
  <c r="G66" i="209"/>
  <c r="G67" i="209"/>
  <c r="G68" i="209"/>
  <c r="G69" i="209"/>
  <c r="G70" i="209"/>
  <c r="G61" i="209"/>
  <c r="G62" i="209"/>
  <c r="G42" i="209"/>
  <c r="G38" i="209"/>
  <c r="G39" i="209"/>
  <c r="G40" i="209"/>
  <c r="G30" i="209"/>
  <c r="G31" i="209"/>
  <c r="G32" i="209"/>
  <c r="G35" i="209"/>
  <c r="G36" i="209"/>
  <c r="G45" i="209"/>
  <c r="G157" i="209"/>
  <c r="G156" i="209"/>
  <c r="G155" i="209"/>
  <c r="G151" i="209"/>
  <c r="G139" i="209"/>
  <c r="G138" i="209"/>
  <c r="G136" i="209"/>
  <c r="G131" i="209"/>
  <c r="G117" i="209"/>
  <c r="G115" i="209"/>
  <c r="G113" i="209"/>
  <c r="G103" i="209"/>
  <c r="G102" i="209"/>
  <c r="G101" i="209"/>
  <c r="G96" i="209"/>
  <c r="G91" i="209"/>
  <c r="G88" i="209"/>
  <c r="G84" i="209"/>
  <c r="G83" i="209"/>
  <c r="G81" i="209"/>
  <c r="G75" i="209"/>
  <c r="G74" i="209"/>
  <c r="G72" i="209"/>
  <c r="G64" i="209"/>
  <c r="G60" i="209"/>
  <c r="G58" i="209"/>
  <c r="G56" i="209"/>
  <c r="G55" i="209"/>
  <c r="G50" i="209"/>
  <c r="G49" i="209"/>
  <c r="G47" i="209"/>
  <c r="G46" i="209"/>
  <c r="G29" i="209"/>
  <c r="G84" i="210" l="1"/>
  <c r="F9" i="210" s="1"/>
  <c r="G134" i="210"/>
  <c r="F12" i="210" s="1"/>
  <c r="G44" i="210"/>
  <c r="F7" i="210" s="1"/>
  <c r="G91" i="210"/>
  <c r="F10" i="210" s="1"/>
  <c r="G68" i="210"/>
  <c r="F8" i="210" s="1"/>
  <c r="G127" i="210"/>
  <c r="F11" i="210" s="1"/>
  <c r="G92" i="209"/>
  <c r="F9" i="209" s="1"/>
  <c r="G147" i="209"/>
  <c r="F11" i="209" s="1"/>
  <c r="G76" i="209"/>
  <c r="F8" i="209" s="1"/>
  <c r="G51" i="209"/>
  <c r="F7" i="209" s="1"/>
  <c r="G97" i="209"/>
  <c r="F10" i="209" s="1"/>
  <c r="G158" i="209"/>
  <c r="F12" i="209" s="1"/>
  <c r="F14" i="210" l="1"/>
  <c r="F15" i="210" s="1"/>
  <c r="F16" i="210" s="1"/>
  <c r="F14" i="209"/>
  <c r="F15" i="209" s="1"/>
  <c r="F16" i="209" s="1"/>
  <c r="G89" i="208" l="1"/>
  <c r="G83" i="208"/>
  <c r="G78" i="208"/>
  <c r="G79" i="208"/>
  <c r="G80" i="208"/>
  <c r="G74" i="208"/>
  <c r="G71" i="208"/>
  <c r="G54" i="208"/>
  <c r="G46" i="208"/>
  <c r="G34" i="208"/>
  <c r="G96" i="208" l="1"/>
  <c r="G95" i="208"/>
  <c r="G94" i="208"/>
  <c r="G88" i="208"/>
  <c r="G87" i="208"/>
  <c r="G85" i="208"/>
  <c r="G82" i="208"/>
  <c r="G77" i="208"/>
  <c r="G75" i="208"/>
  <c r="G73" i="208"/>
  <c r="G70" i="208"/>
  <c r="G69" i="208"/>
  <c r="G68" i="208"/>
  <c r="G67" i="208"/>
  <c r="G62" i="208"/>
  <c r="G57" i="208"/>
  <c r="G56" i="208"/>
  <c r="G53" i="208"/>
  <c r="G51" i="208"/>
  <c r="G50" i="208"/>
  <c r="G48" i="208"/>
  <c r="G45" i="208"/>
  <c r="G40" i="208"/>
  <c r="G39" i="208"/>
  <c r="G37" i="208"/>
  <c r="G33" i="208"/>
  <c r="G30" i="208"/>
  <c r="G29" i="208"/>
  <c r="G28" i="208"/>
  <c r="G133" i="207"/>
  <c r="G134" i="207"/>
  <c r="G135" i="207"/>
  <c r="G136" i="207"/>
  <c r="G137" i="207"/>
  <c r="G138" i="207"/>
  <c r="G139" i="207"/>
  <c r="G127" i="207"/>
  <c r="G128" i="207"/>
  <c r="G132" i="207"/>
  <c r="G130" i="207"/>
  <c r="G126" i="207"/>
  <c r="G124" i="207"/>
  <c r="G120" i="207"/>
  <c r="G121" i="207"/>
  <c r="G122" i="207"/>
  <c r="G103" i="207"/>
  <c r="G104" i="207"/>
  <c r="G105" i="207"/>
  <c r="G106" i="207"/>
  <c r="G107" i="207"/>
  <c r="G108" i="207"/>
  <c r="G109" i="207"/>
  <c r="G110" i="207"/>
  <c r="G111" i="207"/>
  <c r="G112" i="207"/>
  <c r="G113" i="207"/>
  <c r="G115" i="207"/>
  <c r="G116" i="207"/>
  <c r="G118" i="207"/>
  <c r="G119" i="207"/>
  <c r="G101" i="207"/>
  <c r="G63" i="207"/>
  <c r="G64" i="207"/>
  <c r="G65" i="207"/>
  <c r="G66" i="207"/>
  <c r="G63" i="208" l="1"/>
  <c r="F9" i="208" s="1"/>
  <c r="G97" i="208"/>
  <c r="F11" i="208" s="1"/>
  <c r="G58" i="208"/>
  <c r="F8" i="208" s="1"/>
  <c r="G90" i="208"/>
  <c r="F10" i="208" s="1"/>
  <c r="G41" i="208"/>
  <c r="F7" i="208" s="1"/>
  <c r="G45" i="207"/>
  <c r="G44" i="207"/>
  <c r="G42" i="207"/>
  <c r="G36" i="207"/>
  <c r="G31" i="207"/>
  <c r="G32" i="207"/>
  <c r="F13" i="208" l="1"/>
  <c r="G149" i="207"/>
  <c r="G148" i="207"/>
  <c r="G147" i="207"/>
  <c r="G146" i="207"/>
  <c r="G144" i="207"/>
  <c r="G102" i="207"/>
  <c r="G96" i="207"/>
  <c r="G95" i="207"/>
  <c r="G93" i="207"/>
  <c r="G92" i="207"/>
  <c r="G91" i="207"/>
  <c r="G89" i="207"/>
  <c r="G84" i="207"/>
  <c r="G81" i="207"/>
  <c r="G78" i="207"/>
  <c r="G77" i="207"/>
  <c r="G75" i="207"/>
  <c r="G69" i="207"/>
  <c r="G68" i="207"/>
  <c r="G61" i="207"/>
  <c r="G60" i="207"/>
  <c r="G59" i="207"/>
  <c r="G58" i="207"/>
  <c r="G56" i="207"/>
  <c r="G55" i="207"/>
  <c r="G53" i="207"/>
  <c r="G51" i="207"/>
  <c r="G50" i="207"/>
  <c r="G41" i="207"/>
  <c r="G40" i="207"/>
  <c r="G39" i="207"/>
  <c r="G35" i="207"/>
  <c r="G30" i="207"/>
  <c r="G29" i="207"/>
  <c r="G33" i="206"/>
  <c r="G34" i="206"/>
  <c r="G152" i="206"/>
  <c r="G134" i="206"/>
  <c r="G135" i="206"/>
  <c r="G136" i="206"/>
  <c r="G137" i="206"/>
  <c r="G132" i="206"/>
  <c r="G131" i="206"/>
  <c r="G130" i="206"/>
  <c r="G129" i="206"/>
  <c r="G128" i="206"/>
  <c r="G127" i="206"/>
  <c r="G125" i="206"/>
  <c r="G124" i="206"/>
  <c r="G123" i="206"/>
  <c r="G138" i="206" s="1"/>
  <c r="F12" i="206" s="1"/>
  <c r="G111" i="206"/>
  <c r="G101" i="206"/>
  <c r="G102" i="206"/>
  <c r="G89" i="206"/>
  <c r="G90" i="206"/>
  <c r="G49" i="206"/>
  <c r="G50" i="206"/>
  <c r="G51" i="206"/>
  <c r="G52" i="206"/>
  <c r="G156" i="206"/>
  <c r="G155" i="206"/>
  <c r="G154" i="206"/>
  <c r="G153" i="206"/>
  <c r="G151" i="206"/>
  <c r="G150" i="206"/>
  <c r="G146" i="206"/>
  <c r="G144" i="206"/>
  <c r="G143" i="206"/>
  <c r="G142" i="206"/>
  <c r="G147" i="206" s="1"/>
  <c r="G118" i="206"/>
  <c r="G117" i="206"/>
  <c r="G116" i="206"/>
  <c r="G115" i="206"/>
  <c r="G114" i="206"/>
  <c r="G106" i="206"/>
  <c r="G105" i="206"/>
  <c r="G104" i="206"/>
  <c r="G103" i="206"/>
  <c r="G99" i="206"/>
  <c r="G98" i="206"/>
  <c r="G97" i="206"/>
  <c r="G92" i="206"/>
  <c r="G88" i="206"/>
  <c r="G87" i="206"/>
  <c r="G84" i="206"/>
  <c r="G82" i="206"/>
  <c r="G80" i="206"/>
  <c r="G78" i="206"/>
  <c r="G76" i="206"/>
  <c r="G74" i="206"/>
  <c r="G93" i="206" s="1"/>
  <c r="G69" i="206"/>
  <c r="G68" i="206"/>
  <c r="G67" i="206"/>
  <c r="G66" i="206"/>
  <c r="G65" i="206"/>
  <c r="G64" i="206"/>
  <c r="G62" i="206"/>
  <c r="G61" i="206"/>
  <c r="G60" i="206"/>
  <c r="G59" i="206"/>
  <c r="G57" i="206"/>
  <c r="G56" i="206"/>
  <c r="G54" i="206"/>
  <c r="G48" i="206"/>
  <c r="G47" i="206"/>
  <c r="G46" i="206"/>
  <c r="G41" i="206"/>
  <c r="G40" i="206"/>
  <c r="G38" i="206"/>
  <c r="G37" i="206"/>
  <c r="G36" i="206"/>
  <c r="G32" i="206"/>
  <c r="G31" i="206"/>
  <c r="G30" i="206"/>
  <c r="G27" i="206"/>
  <c r="G26" i="206"/>
  <c r="G25" i="206"/>
  <c r="G104" i="205"/>
  <c r="F14" i="208" l="1"/>
  <c r="F15" i="208" s="1"/>
  <c r="C11" i="143"/>
  <c r="E11" i="143" s="1"/>
  <c r="G42" i="206"/>
  <c r="G119" i="206"/>
  <c r="G46" i="207"/>
  <c r="F7" i="207" s="1"/>
  <c r="G85" i="207"/>
  <c r="F9" i="207" s="1"/>
  <c r="G150" i="207"/>
  <c r="F12" i="207" s="1"/>
  <c r="G70" i="207"/>
  <c r="F8" i="207" s="1"/>
  <c r="G97" i="207"/>
  <c r="F10" i="207" s="1"/>
  <c r="G140" i="207"/>
  <c r="F11" i="207" s="1"/>
  <c r="G157" i="206"/>
  <c r="F14" i="206" s="1"/>
  <c r="G107" i="206"/>
  <c r="F10" i="206" s="1"/>
  <c r="G70" i="206"/>
  <c r="F8" i="206" s="1"/>
  <c r="F13" i="206"/>
  <c r="F9" i="206"/>
  <c r="F11" i="206"/>
  <c r="F7" i="206"/>
  <c r="G90" i="205"/>
  <c r="G91" i="205"/>
  <c r="F14" i="207" l="1"/>
  <c r="F15" i="207" s="1"/>
  <c r="F16" i="207" s="1"/>
  <c r="F16" i="206"/>
  <c r="G49" i="205"/>
  <c r="G43" i="205"/>
  <c r="G44" i="205"/>
  <c r="G45" i="205"/>
  <c r="G33" i="205"/>
  <c r="G34" i="205"/>
  <c r="G35" i="205"/>
  <c r="G36" i="205"/>
  <c r="G25" i="205"/>
  <c r="G26" i="205"/>
  <c r="G27" i="205"/>
  <c r="G135" i="205"/>
  <c r="G134" i="205"/>
  <c r="G133" i="205"/>
  <c r="G132" i="205"/>
  <c r="G131" i="205"/>
  <c r="G130" i="205"/>
  <c r="G129" i="205"/>
  <c r="G128" i="205"/>
  <c r="G124" i="205"/>
  <c r="G123" i="205"/>
  <c r="G121" i="205"/>
  <c r="G120" i="205"/>
  <c r="G115" i="205"/>
  <c r="G114" i="205"/>
  <c r="G113" i="205"/>
  <c r="G112" i="205"/>
  <c r="G106" i="205"/>
  <c r="G102" i="205"/>
  <c r="G101" i="205"/>
  <c r="G100" i="205"/>
  <c r="G97" i="205"/>
  <c r="G95" i="205"/>
  <c r="G93" i="205"/>
  <c r="G88" i="205"/>
  <c r="G86" i="205"/>
  <c r="G84" i="205"/>
  <c r="G82" i="205"/>
  <c r="G77" i="205"/>
  <c r="G76" i="205"/>
  <c r="G75" i="205"/>
  <c r="G74" i="205"/>
  <c r="G73" i="205"/>
  <c r="G72" i="205"/>
  <c r="G70" i="205"/>
  <c r="G69" i="205"/>
  <c r="G68" i="205"/>
  <c r="G66" i="205"/>
  <c r="G65" i="205"/>
  <c r="G63" i="205"/>
  <c r="G62" i="205"/>
  <c r="G60" i="205"/>
  <c r="G59" i="205"/>
  <c r="G58" i="205"/>
  <c r="G57" i="205"/>
  <c r="G56" i="205"/>
  <c r="G55" i="205"/>
  <c r="G50" i="205"/>
  <c r="G48" i="205"/>
  <c r="G47" i="205"/>
  <c r="G42" i="205"/>
  <c r="G41" i="205"/>
  <c r="G39" i="205"/>
  <c r="G38" i="205"/>
  <c r="G32" i="205"/>
  <c r="G31" i="205"/>
  <c r="G30" i="205"/>
  <c r="G24" i="205"/>
  <c r="G23" i="205"/>
  <c r="G66" i="172"/>
  <c r="G67" i="172"/>
  <c r="G68" i="172"/>
  <c r="G36" i="172"/>
  <c r="G37" i="172"/>
  <c r="G38" i="172"/>
  <c r="G110" i="172"/>
  <c r="G109" i="172"/>
  <c r="G108" i="172"/>
  <c r="G107" i="172"/>
  <c r="G106" i="172"/>
  <c r="G105" i="172"/>
  <c r="G101" i="172"/>
  <c r="G100" i="172"/>
  <c r="G99" i="172"/>
  <c r="G98" i="172"/>
  <c r="G93" i="172"/>
  <c r="G92" i="172"/>
  <c r="G86" i="172"/>
  <c r="G84" i="172"/>
  <c r="G82" i="172"/>
  <c r="G81" i="172"/>
  <c r="G80" i="172"/>
  <c r="G77" i="172"/>
  <c r="G75" i="172"/>
  <c r="G73" i="172"/>
  <c r="G65" i="172"/>
  <c r="G64" i="172"/>
  <c r="G63" i="172"/>
  <c r="G61" i="172"/>
  <c r="G60" i="172"/>
  <c r="G59" i="172"/>
  <c r="G57" i="172"/>
  <c r="G56" i="172"/>
  <c r="G54" i="172"/>
  <c r="G53" i="172"/>
  <c r="G51" i="172"/>
  <c r="G50" i="172"/>
  <c r="G49" i="172"/>
  <c r="G48" i="172"/>
  <c r="G47" i="172"/>
  <c r="G46" i="172"/>
  <c r="G41" i="172"/>
  <c r="G40" i="172"/>
  <c r="G35" i="172"/>
  <c r="G34" i="172"/>
  <c r="G32" i="172"/>
  <c r="G31" i="172"/>
  <c r="G30" i="172"/>
  <c r="G27" i="172"/>
  <c r="G26" i="172"/>
  <c r="G25" i="172"/>
  <c r="G24" i="172"/>
  <c r="G23" i="172"/>
  <c r="G88" i="204"/>
  <c r="G126" i="204"/>
  <c r="G127" i="204"/>
  <c r="G107" i="204"/>
  <c r="G100" i="204"/>
  <c r="G75" i="204"/>
  <c r="G76" i="204"/>
  <c r="G77" i="204"/>
  <c r="G43" i="204"/>
  <c r="G44" i="204"/>
  <c r="G45" i="204"/>
  <c r="G33" i="204"/>
  <c r="G34" i="204"/>
  <c r="G35" i="204"/>
  <c r="G36" i="204"/>
  <c r="G138" i="204"/>
  <c r="G137" i="204"/>
  <c r="G136" i="204"/>
  <c r="G135" i="204"/>
  <c r="G134" i="204"/>
  <c r="G133" i="204"/>
  <c r="G129" i="204"/>
  <c r="G125" i="204"/>
  <c r="G124" i="204"/>
  <c r="G123" i="204"/>
  <c r="G121" i="204"/>
  <c r="G120" i="204"/>
  <c r="G119" i="204"/>
  <c r="G114" i="204"/>
  <c r="G113" i="204"/>
  <c r="G112" i="204"/>
  <c r="G111" i="204"/>
  <c r="G115" i="204" s="1"/>
  <c r="G110" i="204"/>
  <c r="G102" i="204"/>
  <c r="G98" i="204"/>
  <c r="G97" i="204"/>
  <c r="G96" i="204"/>
  <c r="G93" i="204"/>
  <c r="G92" i="204"/>
  <c r="G90" i="204"/>
  <c r="G86" i="204"/>
  <c r="G84" i="204"/>
  <c r="G82" i="204"/>
  <c r="G74" i="204"/>
  <c r="G73" i="204"/>
  <c r="G72" i="204"/>
  <c r="G70" i="204"/>
  <c r="G69" i="204"/>
  <c r="G68" i="204"/>
  <c r="G66" i="204"/>
  <c r="G65" i="204"/>
  <c r="G63" i="204"/>
  <c r="G62" i="204"/>
  <c r="G60" i="204"/>
  <c r="G59" i="204"/>
  <c r="G58" i="204"/>
  <c r="G57" i="204"/>
  <c r="G56" i="204"/>
  <c r="G55" i="204"/>
  <c r="G50" i="204"/>
  <c r="G49" i="204"/>
  <c r="G48" i="204"/>
  <c r="G47" i="204"/>
  <c r="G42" i="204"/>
  <c r="G41" i="204"/>
  <c r="G39" i="204"/>
  <c r="G38" i="204"/>
  <c r="G32" i="204"/>
  <c r="G31" i="204"/>
  <c r="G30" i="204"/>
  <c r="G27" i="204"/>
  <c r="G26" i="204"/>
  <c r="G25" i="204"/>
  <c r="G24" i="204"/>
  <c r="G23" i="204"/>
  <c r="G86" i="203"/>
  <c r="G50" i="203"/>
  <c r="G51" i="203"/>
  <c r="G52" i="203"/>
  <c r="G33" i="203"/>
  <c r="G34" i="203"/>
  <c r="G35" i="203"/>
  <c r="G36" i="203"/>
  <c r="G122" i="203"/>
  <c r="G121" i="203"/>
  <c r="G120" i="203"/>
  <c r="G119" i="203"/>
  <c r="G118" i="203"/>
  <c r="G117" i="203"/>
  <c r="G116" i="203"/>
  <c r="G112" i="203"/>
  <c r="G110" i="203"/>
  <c r="G109" i="203"/>
  <c r="G108" i="203"/>
  <c r="G106" i="203"/>
  <c r="G105" i="203"/>
  <c r="G104" i="203"/>
  <c r="G99" i="203"/>
  <c r="G98" i="203"/>
  <c r="G97" i="203"/>
  <c r="G96" i="203"/>
  <c r="G95" i="203"/>
  <c r="G94" i="203"/>
  <c r="G88" i="203"/>
  <c r="G84" i="203"/>
  <c r="G83" i="203"/>
  <c r="G82" i="203"/>
  <c r="G79" i="203"/>
  <c r="G78" i="203"/>
  <c r="G76" i="203"/>
  <c r="G74" i="203"/>
  <c r="G69" i="203"/>
  <c r="G68" i="203"/>
  <c r="G67" i="203"/>
  <c r="G66" i="203"/>
  <c r="G65" i="203"/>
  <c r="G64" i="203"/>
  <c r="G62" i="203"/>
  <c r="G61" i="203"/>
  <c r="G60" i="203"/>
  <c r="G58" i="203"/>
  <c r="G57" i="203"/>
  <c r="G55" i="203"/>
  <c r="G54" i="203"/>
  <c r="G49" i="203"/>
  <c r="G48" i="203"/>
  <c r="G47" i="203"/>
  <c r="G42" i="203"/>
  <c r="G41" i="203"/>
  <c r="G39" i="203"/>
  <c r="G38" i="203"/>
  <c r="G32" i="203"/>
  <c r="G31" i="203"/>
  <c r="G30" i="203"/>
  <c r="G27" i="203"/>
  <c r="G26" i="203"/>
  <c r="G25" i="203"/>
  <c r="G24" i="203"/>
  <c r="G23" i="203"/>
  <c r="G211" i="202"/>
  <c r="G212" i="202"/>
  <c r="G213" i="202"/>
  <c r="G215" i="202"/>
  <c r="G216" i="202"/>
  <c r="G187" i="202"/>
  <c r="G188" i="202"/>
  <c r="G189" i="202"/>
  <c r="G190" i="202"/>
  <c r="G161" i="202"/>
  <c r="G162" i="202"/>
  <c r="G163" i="202"/>
  <c r="G164" i="202"/>
  <c r="G152" i="202"/>
  <c r="G153" i="202"/>
  <c r="G154" i="202"/>
  <c r="G129" i="202"/>
  <c r="G130" i="202"/>
  <c r="G131" i="202"/>
  <c r="G132" i="202"/>
  <c r="G133" i="202"/>
  <c r="G134" i="202"/>
  <c r="G135" i="202"/>
  <c r="G136" i="202"/>
  <c r="G137" i="202"/>
  <c r="G138" i="202"/>
  <c r="G107" i="202"/>
  <c r="G96" i="202"/>
  <c r="F17" i="206" l="1"/>
  <c r="F18" i="206" s="1"/>
  <c r="C9" i="143"/>
  <c r="E9" i="143" s="1"/>
  <c r="F11" i="205"/>
  <c r="G136" i="205"/>
  <c r="F12" i="205" s="1"/>
  <c r="F10" i="205"/>
  <c r="F9" i="205"/>
  <c r="F8" i="205"/>
  <c r="F7" i="205"/>
  <c r="G69" i="172"/>
  <c r="F8" i="172" s="1"/>
  <c r="G102" i="172"/>
  <c r="F11" i="172" s="1"/>
  <c r="G111" i="172"/>
  <c r="F12" i="172" s="1"/>
  <c r="G94" i="172"/>
  <c r="F10" i="172" s="1"/>
  <c r="G87" i="172"/>
  <c r="F9" i="172" s="1"/>
  <c r="G42" i="172"/>
  <c r="F7" i="172" s="1"/>
  <c r="G139" i="204"/>
  <c r="F12" i="204" s="1"/>
  <c r="G130" i="204"/>
  <c r="F11" i="204" s="1"/>
  <c r="G103" i="204"/>
  <c r="F9" i="204" s="1"/>
  <c r="G78" i="204"/>
  <c r="F8" i="204" s="1"/>
  <c r="F10" i="204"/>
  <c r="G51" i="204"/>
  <c r="F7" i="204" s="1"/>
  <c r="G123" i="203"/>
  <c r="F12" i="203" s="1"/>
  <c r="G70" i="203"/>
  <c r="F8" i="203" s="1"/>
  <c r="G100" i="203"/>
  <c r="F10" i="203" s="1"/>
  <c r="G113" i="203"/>
  <c r="F11" i="203" s="1"/>
  <c r="G89" i="203"/>
  <c r="F9" i="203" s="1"/>
  <c r="G43" i="203"/>
  <c r="F7" i="203" s="1"/>
  <c r="F14" i="205" l="1"/>
  <c r="F14" i="172"/>
  <c r="F14" i="204"/>
  <c r="F14" i="203"/>
  <c r="F15" i="204" l="1"/>
  <c r="F16" i="204" s="1"/>
  <c r="C7" i="143"/>
  <c r="F15" i="203"/>
  <c r="F16" i="203" s="1"/>
  <c r="B7" i="143"/>
  <c r="F15" i="172"/>
  <c r="F16" i="172" s="1"/>
  <c r="D7" i="143"/>
  <c r="F15" i="205"/>
  <c r="F16" i="205" s="1"/>
  <c r="C8" i="143"/>
  <c r="E8" i="143" s="1"/>
  <c r="G81" i="202"/>
  <c r="G59" i="202"/>
  <c r="G60" i="202"/>
  <c r="G61" i="202"/>
  <c r="G62" i="202"/>
  <c r="G50" i="202"/>
  <c r="G51" i="202"/>
  <c r="G44" i="202"/>
  <c r="G45" i="202"/>
  <c r="G46" i="202"/>
  <c r="G34" i="202"/>
  <c r="G35" i="202"/>
  <c r="G36" i="202"/>
  <c r="G37" i="202"/>
  <c r="G26" i="202"/>
  <c r="G27" i="202"/>
  <c r="G28" i="202"/>
  <c r="G210" i="202"/>
  <c r="G209" i="202"/>
  <c r="G208" i="202"/>
  <c r="G207" i="202"/>
  <c r="G206" i="202"/>
  <c r="G202" i="202"/>
  <c r="G201" i="202"/>
  <c r="G199" i="202"/>
  <c r="G198" i="202"/>
  <c r="G197" i="202"/>
  <c r="G195" i="202"/>
  <c r="G194" i="202"/>
  <c r="G193" i="202"/>
  <c r="G192" i="202"/>
  <c r="G186" i="202"/>
  <c r="G185" i="202"/>
  <c r="G184" i="202"/>
  <c r="G183" i="202"/>
  <c r="G182" i="202"/>
  <c r="G181" i="202"/>
  <c r="G180" i="202"/>
  <c r="G179" i="202"/>
  <c r="G178" i="202"/>
  <c r="G173" i="202"/>
  <c r="G172" i="202"/>
  <c r="G171" i="202"/>
  <c r="G170" i="202"/>
  <c r="G160" i="202"/>
  <c r="G159" i="202"/>
  <c r="G158" i="202"/>
  <c r="G157" i="202"/>
  <c r="G156" i="202"/>
  <c r="G151" i="202"/>
  <c r="G150" i="202"/>
  <c r="G149" i="202"/>
  <c r="G148" i="202"/>
  <c r="G147" i="202"/>
  <c r="G146" i="202"/>
  <c r="G145" i="202"/>
  <c r="G144" i="202"/>
  <c r="G143" i="202"/>
  <c r="G142" i="202"/>
  <c r="G141" i="202"/>
  <c r="G128" i="202"/>
  <c r="G127" i="202"/>
  <c r="G126" i="202"/>
  <c r="G125" i="202"/>
  <c r="G123" i="202"/>
  <c r="G122" i="202"/>
  <c r="G121" i="202"/>
  <c r="G119" i="202"/>
  <c r="G118" i="202"/>
  <c r="G113" i="202"/>
  <c r="G112" i="202"/>
  <c r="G110" i="202"/>
  <c r="G109" i="202"/>
  <c r="G108" i="202"/>
  <c r="G106" i="202"/>
  <c r="G103" i="202"/>
  <c r="G102" i="202"/>
  <c r="G100" i="202"/>
  <c r="G98" i="202"/>
  <c r="G94" i="202"/>
  <c r="G92" i="202"/>
  <c r="G90" i="202"/>
  <c r="G89" i="202"/>
  <c r="G87" i="202"/>
  <c r="G82" i="202"/>
  <c r="G80" i="202"/>
  <c r="G79" i="202"/>
  <c r="G78" i="202"/>
  <c r="G77" i="202"/>
  <c r="G76" i="202"/>
  <c r="G74" i="202"/>
  <c r="G73" i="202"/>
  <c r="G72" i="202"/>
  <c r="G71" i="202"/>
  <c r="G69" i="202"/>
  <c r="G68" i="202"/>
  <c r="G67" i="202"/>
  <c r="G65" i="202"/>
  <c r="G64" i="202"/>
  <c r="G58" i="202"/>
  <c r="G57" i="202"/>
  <c r="G56" i="202"/>
  <c r="G49" i="202"/>
  <c r="G48" i="202"/>
  <c r="G43" i="202"/>
  <c r="G42" i="202"/>
  <c r="G40" i="202"/>
  <c r="G39" i="202"/>
  <c r="G33" i="202"/>
  <c r="G32" i="202"/>
  <c r="G31" i="202"/>
  <c r="G25" i="202"/>
  <c r="G24" i="202"/>
  <c r="E7" i="143" l="1"/>
  <c r="G174" i="202"/>
  <c r="F11" i="202" s="1"/>
  <c r="G165" i="202"/>
  <c r="F10" i="202" s="1"/>
  <c r="G217" i="202"/>
  <c r="F13" i="202" s="1"/>
  <c r="G83" i="202"/>
  <c r="F8" i="202" s="1"/>
  <c r="G114" i="202"/>
  <c r="F9" i="202" s="1"/>
  <c r="G203" i="202"/>
  <c r="F12" i="202" s="1"/>
  <c r="G52" i="202"/>
  <c r="F7" i="202" s="1"/>
  <c r="G231" i="157"/>
  <c r="G232" i="157"/>
  <c r="G222" i="157"/>
  <c r="G223" i="157"/>
  <c r="G225" i="157"/>
  <c r="G221" i="157"/>
  <c r="G211" i="157"/>
  <c r="G212" i="157"/>
  <c r="G213" i="157"/>
  <c r="G214" i="157"/>
  <c r="G215" i="157"/>
  <c r="G196" i="157"/>
  <c r="G197" i="157"/>
  <c r="G198" i="157"/>
  <c r="G199" i="157"/>
  <c r="G200" i="157"/>
  <c r="G201" i="157"/>
  <c r="G202" i="157"/>
  <c r="G203" i="157"/>
  <c r="G204" i="157"/>
  <c r="G205" i="157"/>
  <c r="G206" i="157"/>
  <c r="G207" i="157"/>
  <c r="G184" i="157"/>
  <c r="G185" i="157"/>
  <c r="G150" i="157"/>
  <c r="G151" i="157"/>
  <c r="G152" i="157"/>
  <c r="G153" i="157"/>
  <c r="G154" i="157"/>
  <c r="G145" i="157"/>
  <c r="G146" i="157"/>
  <c r="G147" i="157"/>
  <c r="G148" i="157"/>
  <c r="G149" i="157"/>
  <c r="G161" i="157"/>
  <c r="G162" i="157"/>
  <c r="G163" i="157"/>
  <c r="G164" i="157"/>
  <c r="G165" i="157"/>
  <c r="G166" i="157"/>
  <c r="G167" i="157"/>
  <c r="G168" i="157"/>
  <c r="G169" i="157"/>
  <c r="G160" i="157"/>
  <c r="G130" i="157"/>
  <c r="G131" i="157"/>
  <c r="G132" i="157"/>
  <c r="G133" i="157"/>
  <c r="G134" i="157"/>
  <c r="G122" i="157"/>
  <c r="G123" i="157"/>
  <c r="G124" i="157"/>
  <c r="G125" i="157"/>
  <c r="F15" i="202" l="1"/>
  <c r="G159" i="156"/>
  <c r="G158" i="156"/>
  <c r="G138" i="156"/>
  <c r="G139" i="156"/>
  <c r="G149" i="156"/>
  <c r="G150" i="156"/>
  <c r="G151" i="156"/>
  <c r="G152" i="156"/>
  <c r="G134" i="156"/>
  <c r="G135" i="156"/>
  <c r="G136" i="156"/>
  <c r="G128" i="156"/>
  <c r="F16" i="202" l="1"/>
  <c r="F17" i="202" s="1"/>
  <c r="D6" i="143"/>
  <c r="G155" i="156"/>
  <c r="G156" i="156"/>
  <c r="G143" i="156"/>
  <c r="G144" i="156"/>
  <c r="G145" i="156"/>
  <c r="G146" i="156"/>
  <c r="G147" i="156"/>
  <c r="G148" i="156"/>
  <c r="G132" i="156"/>
  <c r="G133" i="156"/>
  <c r="G126" i="156"/>
  <c r="G127" i="156"/>
  <c r="G96" i="157"/>
  <c r="G45" i="157"/>
  <c r="G46" i="157"/>
  <c r="G47" i="157"/>
  <c r="G40" i="157"/>
  <c r="G32" i="157"/>
  <c r="G33" i="157"/>
  <c r="G34" i="157"/>
  <c r="G35" i="157"/>
  <c r="G36" i="157"/>
  <c r="G37" i="157"/>
  <c r="G239" i="157"/>
  <c r="G238" i="157"/>
  <c r="G237" i="157"/>
  <c r="G235" i="157"/>
  <c r="G234" i="157"/>
  <c r="G233" i="157"/>
  <c r="G230" i="157"/>
  <c r="G229" i="157"/>
  <c r="G219" i="157"/>
  <c r="G218" i="157"/>
  <c r="G217" i="157"/>
  <c r="G210" i="157"/>
  <c r="G209" i="157"/>
  <c r="G195" i="157"/>
  <c r="G194" i="157"/>
  <c r="G193" i="157"/>
  <c r="G192" i="157"/>
  <c r="G191" i="157"/>
  <c r="G190" i="157"/>
  <c r="G183" i="157"/>
  <c r="G182" i="157"/>
  <c r="G181" i="157"/>
  <c r="G180" i="157"/>
  <c r="G179" i="157"/>
  <c r="G178" i="157"/>
  <c r="G177" i="157"/>
  <c r="G176" i="157"/>
  <c r="G175" i="157"/>
  <c r="G158" i="157"/>
  <c r="G157" i="157"/>
  <c r="G156" i="157"/>
  <c r="G155" i="157"/>
  <c r="G144" i="157"/>
  <c r="G143" i="157"/>
  <c r="G142" i="157"/>
  <c r="G141" i="157"/>
  <c r="G140" i="157"/>
  <c r="G139" i="157"/>
  <c r="G137" i="157"/>
  <c r="G129" i="157"/>
  <c r="G128" i="157"/>
  <c r="G127" i="157"/>
  <c r="G121" i="157"/>
  <c r="G120" i="157"/>
  <c r="G118" i="157"/>
  <c r="G117" i="157"/>
  <c r="G112" i="157"/>
  <c r="G111" i="157"/>
  <c r="G109" i="157"/>
  <c r="G108" i="157"/>
  <c r="G107" i="157"/>
  <c r="G106" i="157"/>
  <c r="G103" i="157"/>
  <c r="G102" i="157"/>
  <c r="G100" i="157"/>
  <c r="G98" i="157"/>
  <c r="G95" i="157"/>
  <c r="G93" i="157"/>
  <c r="G91" i="157"/>
  <c r="G90" i="157"/>
  <c r="G88" i="157"/>
  <c r="G83" i="157"/>
  <c r="G82" i="157"/>
  <c r="G81" i="157"/>
  <c r="G80" i="157"/>
  <c r="G79" i="157"/>
  <c r="G78" i="157"/>
  <c r="G76" i="157"/>
  <c r="G75" i="157"/>
  <c r="G74" i="157"/>
  <c r="G73" i="157"/>
  <c r="G71" i="157"/>
  <c r="G70" i="157"/>
  <c r="G69" i="157"/>
  <c r="G67" i="157"/>
  <c r="G66" i="157"/>
  <c r="G64" i="157"/>
  <c r="G63" i="157"/>
  <c r="G62" i="157"/>
  <c r="G61" i="157"/>
  <c r="G60" i="157"/>
  <c r="G59" i="157"/>
  <c r="G58" i="157"/>
  <c r="G53" i="157"/>
  <c r="G52" i="157"/>
  <c r="G51" i="157"/>
  <c r="G50" i="157"/>
  <c r="G48" i="157"/>
  <c r="G44" i="157"/>
  <c r="G42" i="157"/>
  <c r="G41" i="157"/>
  <c r="G39" i="157"/>
  <c r="G31" i="157"/>
  <c r="G28" i="157"/>
  <c r="G27" i="157"/>
  <c r="G26" i="157"/>
  <c r="G25" i="157"/>
  <c r="G24" i="157"/>
  <c r="D26" i="143" l="1"/>
  <c r="D28" i="143" s="1"/>
  <c r="G170" i="157"/>
  <c r="F10" i="157" s="1"/>
  <c r="G226" i="157"/>
  <c r="F12" i="157" s="1"/>
  <c r="G240" i="157"/>
  <c r="F13" i="157" s="1"/>
  <c r="G186" i="157"/>
  <c r="F11" i="157" s="1"/>
  <c r="G84" i="157"/>
  <c r="F8" i="157" s="1"/>
  <c r="G113" i="157"/>
  <c r="F9" i="157" s="1"/>
  <c r="G54" i="157"/>
  <c r="F7" i="157" s="1"/>
  <c r="G214" i="156"/>
  <c r="G215" i="156"/>
  <c r="G216" i="156"/>
  <c r="G217" i="156"/>
  <c r="G218" i="156"/>
  <c r="G220" i="156"/>
  <c r="G221" i="156"/>
  <c r="G222" i="156"/>
  <c r="G213" i="156"/>
  <c r="G188" i="156"/>
  <c r="G189" i="156"/>
  <c r="G190" i="156"/>
  <c r="G191" i="156"/>
  <c r="G192" i="156"/>
  <c r="G193" i="156"/>
  <c r="G194" i="156"/>
  <c r="G195" i="156"/>
  <c r="G196" i="156"/>
  <c r="G197" i="156"/>
  <c r="G198" i="156"/>
  <c r="G199" i="156"/>
  <c r="G201" i="156"/>
  <c r="G202" i="156"/>
  <c r="G203" i="156"/>
  <c r="G204" i="156"/>
  <c r="G206" i="156"/>
  <c r="G207" i="156"/>
  <c r="G208" i="156"/>
  <c r="G209" i="156"/>
  <c r="G173" i="156"/>
  <c r="G174" i="156"/>
  <c r="G175" i="156"/>
  <c r="G176" i="156"/>
  <c r="G177" i="156"/>
  <c r="G178" i="156"/>
  <c r="G179" i="156"/>
  <c r="G180" i="156"/>
  <c r="G181" i="156"/>
  <c r="G182" i="156"/>
  <c r="G172" i="156"/>
  <c r="G170" i="156"/>
  <c r="G166" i="156"/>
  <c r="G167" i="156"/>
  <c r="G168" i="156"/>
  <c r="G169" i="156"/>
  <c r="G187" i="156"/>
  <c r="G154" i="156"/>
  <c r="G141" i="156"/>
  <c r="G142" i="156"/>
  <c r="G131" i="156"/>
  <c r="G130" i="156"/>
  <c r="G123" i="156"/>
  <c r="G122" i="156"/>
  <c r="G125" i="156"/>
  <c r="G92" i="156"/>
  <c r="G93" i="156"/>
  <c r="G95" i="156"/>
  <c r="G97" i="156"/>
  <c r="G99" i="156"/>
  <c r="G100" i="156"/>
  <c r="G102" i="156"/>
  <c r="G104" i="156"/>
  <c r="G106" i="156"/>
  <c r="G107" i="156"/>
  <c r="G110" i="156"/>
  <c r="G111" i="156"/>
  <c r="G112" i="156"/>
  <c r="G113" i="156"/>
  <c r="G114" i="156"/>
  <c r="G90" i="156"/>
  <c r="G83" i="156"/>
  <c r="G84" i="156"/>
  <c r="G85" i="156"/>
  <c r="G82" i="156"/>
  <c r="G81" i="156"/>
  <c r="G80" i="156"/>
  <c r="G77" i="156"/>
  <c r="G76" i="156"/>
  <c r="G75" i="156"/>
  <c r="G73" i="156"/>
  <c r="G72" i="156"/>
  <c r="G71" i="156"/>
  <c r="G41" i="156"/>
  <c r="G42" i="156"/>
  <c r="G44" i="156"/>
  <c r="G45" i="156"/>
  <c r="G46" i="156"/>
  <c r="G47" i="156"/>
  <c r="G48" i="156"/>
  <c r="G49" i="156"/>
  <c r="G50" i="156"/>
  <c r="G52" i="156"/>
  <c r="G53" i="156"/>
  <c r="G54" i="156"/>
  <c r="G55" i="156"/>
  <c r="G40" i="156"/>
  <c r="G39" i="156"/>
  <c r="G32" i="156"/>
  <c r="G33" i="156"/>
  <c r="G34" i="156"/>
  <c r="G35" i="156"/>
  <c r="G36" i="156"/>
  <c r="G37" i="156"/>
  <c r="D29" i="143" l="1"/>
  <c r="D31" i="143" s="1"/>
  <c r="F15" i="157"/>
  <c r="G223" i="156"/>
  <c r="F13" i="156" s="1"/>
  <c r="G210" i="156"/>
  <c r="F12" i="156" s="1"/>
  <c r="F16" i="157" l="1"/>
  <c r="F17" i="157" s="1"/>
  <c r="C6" i="143"/>
  <c r="G24" i="156"/>
  <c r="G25" i="156"/>
  <c r="G26" i="156"/>
  <c r="G27" i="156"/>
  <c r="G28" i="156"/>
  <c r="G31" i="156"/>
  <c r="G60" i="156"/>
  <c r="G61" i="156"/>
  <c r="G62" i="156"/>
  <c r="G63" i="156"/>
  <c r="G64" i="156"/>
  <c r="G65" i="156"/>
  <c r="G66" i="156"/>
  <c r="G68" i="156"/>
  <c r="G69" i="156"/>
  <c r="G78" i="156"/>
  <c r="G116" i="156"/>
  <c r="G117" i="156"/>
  <c r="G140" i="156"/>
  <c r="G163" i="156"/>
  <c r="G183" i="156" s="1"/>
  <c r="F11" i="156" s="1"/>
  <c r="C26" i="143" l="1"/>
  <c r="C28" i="143" s="1"/>
  <c r="G118" i="156"/>
  <c r="F9" i="156" s="1"/>
  <c r="F10" i="156"/>
  <c r="G86" i="156"/>
  <c r="F8" i="156" s="1"/>
  <c r="G56" i="156"/>
  <c r="F7" i="156" s="1"/>
  <c r="C29" i="143" l="1"/>
  <c r="C31" i="143" s="1"/>
  <c r="F15" i="156"/>
  <c r="F16" i="156" l="1"/>
  <c r="F17" i="156" s="1"/>
  <c r="B6" i="143"/>
  <c r="B26" i="143" l="1"/>
  <c r="B28" i="143" s="1"/>
  <c r="B29" i="143" s="1"/>
  <c r="B31" i="143" s="1"/>
  <c r="E6" i="143"/>
  <c r="E26" i="143" s="1"/>
  <c r="E28" i="143" s="1"/>
  <c r="E29" i="143" s="1"/>
  <c r="E31" i="14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Program Files\Microsoft Office\Office12\QUERIES\Borzne kotacije za vlagatelje na MSN MoneyCentral.iqy" name="Borzne kotacije za vlagatelje na MSN MoneyCentral" type="4" refreshedVersion="0" background="1">
    <webPr parsePre="1" consecutive="1" url="http://moneycentral.msn.com/investor/external/excel/quotes.asp?SYMBOL=[&quot;QUOTE&quot;,&quot;Enter stock, fund or other MSN MoneyCentral Investor symbols separated by commas.&quot;]" htmlFormat="all"/>
    <parameters count="1">
      <parameter name="QUOTE" prompt="Enter stock, fund or other MSN MoneyCentral Investor symbols separated by commas."/>
    </parameters>
  </connection>
</connections>
</file>

<file path=xl/sharedStrings.xml><?xml version="1.0" encoding="utf-8"?>
<sst xmlns="http://schemas.openxmlformats.org/spreadsheetml/2006/main" count="8321" uniqueCount="1891">
  <si>
    <t>3.</t>
  </si>
  <si>
    <t>4.</t>
  </si>
  <si>
    <t>5.</t>
  </si>
  <si>
    <t>6.</t>
  </si>
  <si>
    <t>TUJE STORITVE</t>
  </si>
  <si>
    <t>7.</t>
  </si>
  <si>
    <t>79 311</t>
  </si>
  <si>
    <t>ur</t>
  </si>
  <si>
    <t>79 351</t>
  </si>
  <si>
    <t>79 514</t>
  </si>
  <si>
    <t>Izdelava projektne dokumentacije za projekt izvedenih del</t>
  </si>
  <si>
    <t>79 515</t>
  </si>
  <si>
    <t>61 723</t>
  </si>
  <si>
    <t>44 972</t>
  </si>
  <si>
    <t>GRADBENA IN OBRTNIŠKA DELA</t>
  </si>
  <si>
    <t>44 854</t>
  </si>
  <si>
    <t>ODVODNJAVANJE</t>
  </si>
  <si>
    <t>29 153</t>
  </si>
  <si>
    <t>VOZIŠČNE KONSTRUKCIJE</t>
  </si>
  <si>
    <t>24 212</t>
  </si>
  <si>
    <t>25 151</t>
  </si>
  <si>
    <t>22 112</t>
  </si>
  <si>
    <t>21 114</t>
  </si>
  <si>
    <t>1.</t>
  </si>
  <si>
    <t>PREDDELA</t>
  </si>
  <si>
    <t>Šifra</t>
  </si>
  <si>
    <t>Enota</t>
  </si>
  <si>
    <t>Opis dela</t>
  </si>
  <si>
    <t>Količina</t>
  </si>
  <si>
    <t>Cena / enoto</t>
  </si>
  <si>
    <t>kos</t>
  </si>
  <si>
    <t>2.</t>
  </si>
  <si>
    <t>ZEMELJSKA DELA</t>
  </si>
  <si>
    <t>21 112</t>
  </si>
  <si>
    <t>ura</t>
  </si>
  <si>
    <t>12 151</t>
  </si>
  <si>
    <t>12 152</t>
  </si>
  <si>
    <t>kg</t>
  </si>
  <si>
    <t>12 322</t>
  </si>
  <si>
    <t>13 311</t>
  </si>
  <si>
    <t>VREDNOST SKUPAJ</t>
  </si>
  <si>
    <t>VREDNOST SKUPAJ Z DDV</t>
  </si>
  <si>
    <t>DDV 22%</t>
  </si>
  <si>
    <t>m2</t>
  </si>
  <si>
    <t>m3</t>
  </si>
  <si>
    <t>m1</t>
  </si>
  <si>
    <t>12 231</t>
  </si>
  <si>
    <t>Doplačilo za zatravitev s semenom</t>
  </si>
  <si>
    <t>12 131</t>
  </si>
  <si>
    <t>35 214</t>
  </si>
  <si>
    <t>REKAPITULACIJA</t>
  </si>
  <si>
    <t>kpl</t>
  </si>
  <si>
    <t>Vrednost (EUR)</t>
  </si>
  <si>
    <t>1. PREDDELA - skupaj</t>
  </si>
  <si>
    <t>5. GRADBENA IN OBRTNIŠKA DELA - skupaj</t>
  </si>
  <si>
    <t>SKUPAJ (brez DDV)</t>
  </si>
  <si>
    <t>DDV (22%)</t>
  </si>
  <si>
    <t>SKUPAJ (z DDV)</t>
  </si>
  <si>
    <t>2. ZEMELJSKA DELA IN TEMELJENJE - skupaj</t>
  </si>
  <si>
    <t>4. ODVODNJAVANJE - skupaj</t>
  </si>
  <si>
    <t>7. TUJE STORITVE - skupaj</t>
  </si>
  <si>
    <t>ZEMELJSKA DELA IN TEMELJENJE</t>
  </si>
  <si>
    <t>3. VOZIŠČNE KONSTRUKCIJE - skupaj</t>
  </si>
  <si>
    <t>Površinski izkop plodne zemljine – 1. kategorije – strojno z odrivom</t>
  </si>
  <si>
    <t>kom</t>
  </si>
  <si>
    <t>NAVODILA K PRIPRAVI PONUDBENEGA PREDRAČUNA</t>
  </si>
  <si>
    <t>Vse cene na enoto (brez DDV), količine in vrednosti postavk se navede v EUR na dve decimalni mesti natančno.</t>
  </si>
  <si>
    <t>Vrednosti postavk, ki so že vpisane (projektantski, geotehnični in ostali nadzori, zapora prometa), ni dovoljeno spreminjati. Obračun se bo izvedel po dejanskih količinah in računih, ki bodo potrjeni s strani nadzora.</t>
  </si>
  <si>
    <t>V ceni je potrebno upoštevati notranjo kontrolo (tekoče preiskave).</t>
  </si>
  <si>
    <t>V ceni je potrebno upoštevati vsa potrebna geodetska dela.</t>
  </si>
  <si>
    <t>Popis tvori celoto skupaj z grafičnim in tekstualnim delom načrta, zato ga je potrebno brati skupaj s celotnim načrtom (grafike, tehnična poročila).</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</si>
  <si>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</si>
  <si>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</si>
  <si>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8.</t>
  </si>
  <si>
    <t>Vse ostale površine, ki jih bo izvajalec potreboval za gradnjo in za organizacijo gradbišč, si bo moral priskrbeti sam na svoje stroške.</t>
  </si>
  <si>
    <t>9.</t>
  </si>
  <si>
    <t>Izvajalec je dolžan izvesti vsa dela kvalitetno, v skladu s predpisi, projekti, tehničnimi pogoji in v skladu z dobro gradbeno prakso.</t>
  </si>
  <si>
    <t>10.</t>
  </si>
  <si>
    <t>Izvajalec mora omogočati stalen, prost in vzdrževan dostop za potrebe intervencije oz. vzdrževanja.</t>
  </si>
  <si>
    <t>11.</t>
  </si>
  <si>
    <t>Vsi hladni stiki na obrabni plasti morajo biti obdelani z bitumensko pasto. Pri asfaltih morajo biti v enotnih cenah upoštevani vsi pobrizgi z bitumensko emulzijo ter predhodno čiščenje površine.</t>
  </si>
  <si>
    <t>12.</t>
  </si>
  <si>
    <t xml:space="preserve">Vsi pokrovi jaškov vključujejo dobavo z AB obročem. </t>
  </si>
  <si>
    <t>13.</t>
  </si>
  <si>
    <t>Pri zagotavljanju in kontroli kvalitete materialov in vgrajevanja je potrebno smiselno upoštevati posebne tehnične pogoje za preddela, zemeljska dela in temeljenje, voziščne konstrukcije, odvodnjavanje in opremo cest ter dopolnitve.</t>
  </si>
  <si>
    <t>14.</t>
  </si>
  <si>
    <t>Kategorije izkopov so opredeljene glede na Posebne tehnične pogoje za zemeljska dela in temeljenje z dopolnitvami (5 kategorna lestvica).</t>
  </si>
  <si>
    <t>15.</t>
  </si>
  <si>
    <t>Izkopi za kjarke, kanali in jaške vključujejo odmet na rob jarka oz. na tovorno vozilo in odvoz na deponijo.</t>
  </si>
  <si>
    <t>16.</t>
  </si>
  <si>
    <t>17.</t>
  </si>
  <si>
    <t>Ponudba mora vsebovati tudi izdelavo tehnološkega elaborata, dopolnitve varnostnega načrta (po potrebi) ter izdelavo načrta ureditve gradbišča.</t>
  </si>
  <si>
    <t>18.</t>
  </si>
  <si>
    <t xml:space="preserve">Vse gradbene odpadke (porušitve in odstranitve) je potrebno odpeljati na ustrezno deponijo (vključeno v ceno odstranitve) in nadzoru predložiti evidenčne liste ravnanja z gradbenimi odpadki ter poročilo o odpadkih (tudi za les in panje). </t>
  </si>
  <si>
    <t>19.</t>
  </si>
  <si>
    <t>20.</t>
  </si>
  <si>
    <t>Dela je izvajati po projektni dokumentaciji, v skladu z veljavnimi tehničnimi predpisi, normativi in standardi ob upoštevanju zahtev iz varstva pri delu.</t>
  </si>
  <si>
    <t>21.</t>
  </si>
  <si>
    <t>V enotnih cenah morajo biti zajeti vsi stroški po Splošnih tehničnih pogojih.</t>
  </si>
  <si>
    <t>22.</t>
  </si>
  <si>
    <t>Izvajalec mora v enotnih cenah upoštevati naslednje stroške, v kolikor le-ti niso upoštevani v posebnih postavkah:</t>
  </si>
  <si>
    <t>- vse stroške za pridobitev začasnih površin za gradnjo izven delovnega pasu (soglasja, odškodnine ...)</t>
  </si>
  <si>
    <t>- vse stroške v zvezi z začasnim odvozom, deponiranjem in vračanjem izkopanega materiala na mestih, kjer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</si>
  <si>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</si>
  <si>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</si>
  <si>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stroške za postavitev objekta s poslovnim prostorom vključno z opremo za dve delovni mesti in za skupne operativne sestanke vel. cca 20m2 za potrebe investitorja, s tekočim vzdrževanjem in čiščenjem </t>
  </si>
  <si>
    <t>- vse stroške v zvezi s transporti po javnih poteh in cestah: morebitne odškodnine, morebitne sanacij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</si>
  <si>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</si>
  <si>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</si>
  <si>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</si>
  <si>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</si>
  <si>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</si>
  <si>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</si>
  <si>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stroške gradbiščne omarice z obdobnimi električnimi meritvami</t>
  </si>
  <si>
    <t>23.</t>
  </si>
  <si>
    <t>Vsa nepredvidena dela so zajeta v generalni postavki nepredvidenih del v skupni rekapitulaciji vseh sklopov projekta.</t>
  </si>
  <si>
    <t>24.</t>
  </si>
  <si>
    <t xml:space="preserve">Pri postavkah s predvideno zaporo prometa gre za ocenjen znesek prometne zapore. Obračun zapore se bo vršil po dejanskih stroških postavitve in vzdrževanja cestne zapore po ceniku koncesionarja. </t>
  </si>
  <si>
    <t>Dokumentacija za prevzem objekta je strošek izvajalca zato je v ponudbo potrebno vračunati tudi izdelavo dokumentacije za prevzem del: dokazilo o zanesljivosti objekta (2 izvoda), BCP, PID (6 izvodov s CD), vris komunalnih vodov v podzemni kataster, geodetski posnetek...</t>
  </si>
  <si>
    <t>11 121</t>
  </si>
  <si>
    <t>km</t>
  </si>
  <si>
    <t>11 221</t>
  </si>
  <si>
    <t>11 231</t>
  </si>
  <si>
    <t>12 132</t>
  </si>
  <si>
    <t>12 163</t>
  </si>
  <si>
    <t>12 166</t>
  </si>
  <si>
    <t>12 261</t>
  </si>
  <si>
    <t>Demontaža plastičnega smernika</t>
  </si>
  <si>
    <t>21 224</t>
  </si>
  <si>
    <t>21 324</t>
  </si>
  <si>
    <t>21 364</t>
  </si>
  <si>
    <t>29 154</t>
  </si>
  <si>
    <t>29 156</t>
  </si>
  <si>
    <t>35 235</t>
  </si>
  <si>
    <t>43 282</t>
  </si>
  <si>
    <t>OPREMA CESTE</t>
  </si>
  <si>
    <t>61 642</t>
  </si>
  <si>
    <t>61 652</t>
  </si>
  <si>
    <t>61 722</t>
  </si>
  <si>
    <t>61 724</t>
  </si>
  <si>
    <t>OPREMA CEST</t>
  </si>
  <si>
    <t>58 211</t>
  </si>
  <si>
    <t>6. OPREMA CESTE - skupaj</t>
  </si>
  <si>
    <t>31 452</t>
  </si>
  <si>
    <t>32 247</t>
  </si>
  <si>
    <t>Izdelava nosilne plasti bituminizirane zmesi AC 16 base B 50/70 A4 v debelini 5 cm</t>
  </si>
  <si>
    <t>Izdelava obrabne in zaporne plasti bituminizirane zmesi AC 8 surf B 70/100 A4 v debelini 3 cm</t>
  </si>
  <si>
    <t>21 253</t>
  </si>
  <si>
    <t>45 213</t>
  </si>
  <si>
    <t>21 243</t>
  </si>
  <si>
    <t>36 133</t>
  </si>
  <si>
    <t>45 211</t>
  </si>
  <si>
    <t>12 323</t>
  </si>
  <si>
    <t>35 313</t>
  </si>
  <si>
    <t>Dobava in vgraditev vkopane zaključnice, dolžine 12 m</t>
  </si>
  <si>
    <t>11 313</t>
  </si>
  <si>
    <t>32 497</t>
  </si>
  <si>
    <t>59 996</t>
  </si>
  <si>
    <t>Vse postavke za izkope zajemajo izkop, nakladanje na kamion in odvoz. Koločine izkopov/nasipov so računane v raščenem/komprimiranem stanju.</t>
  </si>
  <si>
    <t>42 134</t>
  </si>
  <si>
    <t>24 214</t>
  </si>
  <si>
    <t>25 121</t>
  </si>
  <si>
    <t>35 253</t>
  </si>
  <si>
    <t>29 155</t>
  </si>
  <si>
    <t>12 121</t>
  </si>
  <si>
    <t>Projekt: Prestavitev regionalne ceste R1-215/1162 Trebnje-Mokronog</t>
  </si>
  <si>
    <t>OBVOZNICA MIRNA</t>
  </si>
  <si>
    <t>1.0</t>
  </si>
  <si>
    <t>2.0</t>
  </si>
  <si>
    <t>3.0</t>
  </si>
  <si>
    <t>4.0</t>
  </si>
  <si>
    <t>5.0</t>
  </si>
  <si>
    <t>6.0</t>
  </si>
  <si>
    <t>7.0</t>
  </si>
  <si>
    <t xml:space="preserve">1.1 </t>
  </si>
  <si>
    <t>Geodetska dela</t>
  </si>
  <si>
    <t>Obnova in zavarovanje zakoličbe osi trase ostale javne ceste v ravninskem terenu</t>
  </si>
  <si>
    <t>Postavitev in zavarovanje prečnega profila ostale javne ceste v ravninskem terenu</t>
  </si>
  <si>
    <t>11 631</t>
  </si>
  <si>
    <t>Zakoličba višine in položaja točke na terenu/objektu</t>
  </si>
  <si>
    <t>11 701</t>
  </si>
  <si>
    <t>Identifikacija ter označba obstoječih komunalnih vodov</t>
  </si>
  <si>
    <t>11 750</t>
  </si>
  <si>
    <t>Dobava in postavitev poškodovanega obstoječega mejnika (po potrebi)</t>
  </si>
  <si>
    <t>1.2</t>
  </si>
  <si>
    <t>Čiščenje terena</t>
  </si>
  <si>
    <t>1.2.1</t>
  </si>
  <si>
    <t>Odstranitev grmovja, dreves, vej in panjev</t>
  </si>
  <si>
    <t>Odstranitev grmovja in dreves z debli premera do 10 cm ter vej na redko porasli površini - ročno.  Vključno z odvozom na stalno deponijo in ostalimi stroški deponiranja.</t>
  </si>
  <si>
    <t>Odstranitev grmovja in dreves z debli premera do 10 cm ter vej na redko porasli površini - strojno.  Vključno z odvozom na stalno deponijo in ostalimi stroški deponiranja.</t>
  </si>
  <si>
    <t>Posek in odstranitev drevesa z deblom premera 11 do 30 cm ter odstranitev vej.  Vključno z odvozom na stalno deponijo in ostalimi stroški deponiranja.</t>
  </si>
  <si>
    <t>Posek in odstranitev drevesa z deblom premera 31 do 50 cm ter odstranitev vej.  Vključno z odvozom na stalno deponijo in ostalimi stroški deponiranja.</t>
  </si>
  <si>
    <t>Odstranitev panja s premerom 11 do 30 cm.  Vključno z odvozom na stalno deponijo in ostalimi stroški deponiranja.</t>
  </si>
  <si>
    <t>Odstranitev panja s premerom 31 do 50 cm.  Vključno z odvozom na stalno deponijo in ostalimi stroški deponiranja.</t>
  </si>
  <si>
    <t>12 181</t>
  </si>
  <si>
    <t>Odstranitev vej predhodno posekanih dreves</t>
  </si>
  <si>
    <t>1.2.2</t>
  </si>
  <si>
    <t>Odstranitev prometne signalizacije in opreme</t>
  </si>
  <si>
    <t>12 211</t>
  </si>
  <si>
    <t>Demontaža prometnega znaka na enem podstavku</t>
  </si>
  <si>
    <t>Demontaža jeklene varnostne ograje.  Vključno z odvozom na stalno deponijo in ostalimi stroški deponiranja.</t>
  </si>
  <si>
    <t>12 291</t>
  </si>
  <si>
    <t>Porušitev in odstranitev ograje iz žične mreže.  Vključno z odvozom na stalno deponijo in ostalimi stroški deponiranja.</t>
  </si>
  <si>
    <t>1.2.3</t>
  </si>
  <si>
    <t>Porušitev in odstranitev voziščnih konstrukcij</t>
  </si>
  <si>
    <t>12 311</t>
  </si>
  <si>
    <t>Porušitev in odstranitev makadamskega vozišča v debelini do 20 cm.  Vključno z odvozom na stalno deponijo in ostalimi stroški deponiranja.</t>
  </si>
  <si>
    <t>Porušitev in odstranitev asfaltne plasti v debelini nad 10 cm.  Vključno z odvozom na stalno deponijo in ostalimi stroški deponiranja.</t>
  </si>
  <si>
    <t>12 342</t>
  </si>
  <si>
    <t>Porušitev in odstranitev tlakovanega vozišča iz pranih betonskih plošč.  Vključno z odvozom na stalno deponijo in ostalimi stroški deponiranja.</t>
  </si>
  <si>
    <t>12 372</t>
  </si>
  <si>
    <t>Rezkanje in odvoz asfaltne krovne plasti v debelini 4 do 7 cm.  Vključno z odvozom na stalno deponijo in ostalimi stroški deponiranja.</t>
  </si>
  <si>
    <t>12 382</t>
  </si>
  <si>
    <t xml:space="preserve">Rezanje asfaltne plasti s talno diamantno žago, debele 6 do 10 cm.  </t>
  </si>
  <si>
    <t>12 383</t>
  </si>
  <si>
    <t>Rezanje asfaltne plasti s talno diamantno žago, debele 11 do 15 cm</t>
  </si>
  <si>
    <t>12 391</t>
  </si>
  <si>
    <t>Porušitev in odstranitev robnika iz cementnega betona.  Vključno z odvozom na stalno deponijo in ostalimi stroški deponiranja.</t>
  </si>
  <si>
    <t>1.2.4</t>
  </si>
  <si>
    <t>Porušitev in odstranitev objektov</t>
  </si>
  <si>
    <t>12 421</t>
  </si>
  <si>
    <t>Porušitev in odstranitev kanalizacije iz cevi s premerom do 40 cm.  Vključno z odvozom na stalno deponijo in ostalimi stroški deponiranja.</t>
  </si>
  <si>
    <t>12 431a</t>
  </si>
  <si>
    <t>Porušitev in odstranitev jaška z notranjo stranico/premerom do 60 cm.  Vključno z odvozom na stalno deponijo in ostalimi stroški deponiranja.</t>
  </si>
  <si>
    <t>12 435</t>
  </si>
  <si>
    <t>Porušitev in odstranitev glave prepusta s premerom do 60 cm.  Vključno z odvozom na stalno deponijo in ostalimi stroški deponiranja.</t>
  </si>
  <si>
    <t>12 495</t>
  </si>
  <si>
    <t>Porušitev in odstranitev cementnega betona.  Vključno z odvozom na stalno deponijo in ostalimi stroški deponiranja.</t>
  </si>
  <si>
    <t>2.1</t>
  </si>
  <si>
    <t>Izkopi</t>
  </si>
  <si>
    <t>21 111</t>
  </si>
  <si>
    <t>Površinski izkop plodne zemljine – 1. kategorije –  ročno</t>
  </si>
  <si>
    <t>Široki izkop zemljine – 3. kategorije – strojno z nakladanjem</t>
  </si>
  <si>
    <t>Široki izkop mehke kamnine – 4. kategorije z nakladanjem</t>
  </si>
  <si>
    <t>Široki izkop trde kamnine – 5. kategorije z nakladanjem</t>
  </si>
  <si>
    <t>Izkop vezljive zemljine/zrnate kamnine – 3. kategorije za temelje, kanalske rove, prepuste, jaške in drenaže, širine do 1,0 m in globine do 2,0 m – strojno, planiranje dna ročno</t>
  </si>
  <si>
    <t>21 410</t>
  </si>
  <si>
    <t>Ročni izkop ob obstoječih podzemnih inštalacijah, na mestih približevanj. Izkop v zemlji III. do IV.ktg  z odlaganjem odkopanega materiala na gradbiščno deponijo. Obračun po m3.</t>
  </si>
  <si>
    <t>Ureditev planuma temeljnih tal</t>
  </si>
  <si>
    <t>23 313</t>
  </si>
  <si>
    <t xml:space="preserve">Dobava in vgraditev geotekstilije za ločilno plast, natezna trdnost nad 14 do 16 kN/m2 </t>
  </si>
  <si>
    <t>24 110</t>
  </si>
  <si>
    <t>Izdelava peščenega obsipa cevi do 30 cm nad temenom cevi ter obsip jaškov s peskom granulacije 8 - 16 mm. Obsip izvajati v slojih po 15 cm, istočasno na obeh straneh cevi in jaškov ter paziti, da se cev in jašek ne premakne iz ležišča. Utrditev po SPP do 95% trdnosti, če ni drugače predpisano. Vključno z vsemi spremljajočimi deli, transporti in dobavo materiala.</t>
  </si>
  <si>
    <t>24 119</t>
  </si>
  <si>
    <t>Izdelava nasipa iz zrnate kamnine – 4. kategorije z dobavo materiala iz kamnoloma</t>
  </si>
  <si>
    <t>24 473</t>
  </si>
  <si>
    <t>Izdelava posteljice iz drobljenih kamnitih zrn v debelini min. 30 cm, vključno z dobavo materiala</t>
  </si>
  <si>
    <t>Humuziranje brežine z valjanjem, v debelini do 20 cm - ročno</t>
  </si>
  <si>
    <t>25 122</t>
  </si>
  <si>
    <t>Humuziranje brežine z valjanjem, v debelini do 20 cm - strojno</t>
  </si>
  <si>
    <t>25 231</t>
  </si>
  <si>
    <t>Zaščita brežine z roliranjem v debelini do 30 cm, vključno z vsemi deli in materiali</t>
  </si>
  <si>
    <t>29 118</t>
  </si>
  <si>
    <t>29 131</t>
  </si>
  <si>
    <t>Razprostiranje odvečne plodne zemljine – 1. kategorije</t>
  </si>
  <si>
    <t>Prevoz materiala in odlaganje odpadnega asfalta na komunalno deponijo- vključno s plačilom takse deponiranega materiala</t>
  </si>
  <si>
    <t>Prevoz materiala in odlaganje odpadnega cementnega betona na komunalno deponijo- vključno s plačilom takse deponiranega materiala</t>
  </si>
  <si>
    <t>Prevoz materiala in odlaganje mešanih gradbenih odpadkov z do 25 m.-% nemineralnih primesi  - vključno s plačilom takse deponiranega materiala</t>
  </si>
  <si>
    <t>Prevoz materiala in odlaganje mešanih gradbenih odpadkov z do 50 m.-% nemineralnih primesi  - vključno s plačilom takse deponiranega materiala</t>
  </si>
  <si>
    <t>2.2</t>
  </si>
  <si>
    <t>Planum temeljnih tal</t>
  </si>
  <si>
    <t>2.4</t>
  </si>
  <si>
    <t>Nasipi, zasipi, klini, posteljica in glinasti naboj</t>
  </si>
  <si>
    <t>2.5</t>
  </si>
  <si>
    <t>Brežine in zelenice</t>
  </si>
  <si>
    <t>2.9</t>
  </si>
  <si>
    <t>Prevozi, razprostiranje in ureditev deponij materiala</t>
  </si>
  <si>
    <t>Prevoz materiala in odlaganje materiala vključno s plačilom takse deponiranega materiala (v m3 v raščenem stanju)</t>
  </si>
  <si>
    <t>3.1.1</t>
  </si>
  <si>
    <t>Nevezane nosilne plasti</t>
  </si>
  <si>
    <t>31 132</t>
  </si>
  <si>
    <t>Izdelava nevezane nosilne plasti enakomerno zrnatega drobljenca iz kamnine v debelini 20 do 30 cm, vključno z dobavo materiala ter priprava zgornjega planuma</t>
  </si>
  <si>
    <t>3.1.4-6</t>
  </si>
  <si>
    <t>Asfaltne nosilne plasti</t>
  </si>
  <si>
    <t>31 573</t>
  </si>
  <si>
    <t>Izdelava nosilne plasti bituminizirane zmesi AC 22 base B 50/70 A2 v debelini 7 cm</t>
  </si>
  <si>
    <t>31 712</t>
  </si>
  <si>
    <t>Izdelava vezne plasti bituminizirane zmesi AC 16 bin PmB 45/80-65 A2/Z4 v debelini 6 cm</t>
  </si>
  <si>
    <t>32 161</t>
  </si>
  <si>
    <t xml:space="preserve">Dobava in vgraditev s čistim ostrorobim peskom zrnavosti 0/8 za zaklinjanje nevezane obrabne plasti </t>
  </si>
  <si>
    <t>Izdelava obrabne in zaporne plasti bituminizirane zmesi AC 8 surf B 70/100 A5 v debelini 3 cm</t>
  </si>
  <si>
    <t>32 299</t>
  </si>
  <si>
    <t>Doplačilo za izdelavo mulde širine 50 cm iz obrabne in zaporne plasti bituminizirane zmesi (asfalt že upoštevan)</t>
  </si>
  <si>
    <t>Pobrizg s polimerno bitumensko emulzijo 0,31 do 0,50 kg/m2</t>
  </si>
  <si>
    <t>32 663</t>
  </si>
  <si>
    <t xml:space="preserve">Izdelava obrabne in zaporne plasti bitumizirane zmesi SMA 11 PmB 45/80-65 A1/A2 Z2 v debelini 4,0 cm                  </t>
  </si>
  <si>
    <t>34 154</t>
  </si>
  <si>
    <t>Izdelava obrabne plasti iz tlakovcev iz silikatne kamnine (granit) velikosti 20 cm/20 cm/20 cm, stiki zapolnjeni v debelini 1cm ter  položeni na 3cm neskrčljivo mikroarmirano s polimerom modificirano cementno malto, vključno z vgrajenim mikro-armiranim betonom v debelini 24 cm, C 30/37 (z ustrezno dilatacijo). Dilatacija in stik med robniki in asfaltom mora biti tesnjen z bitumensko trajno elastično zalivno zmesjo. V kvadraturi upoštevan tudi MAB pod robniki. Po detajlu.</t>
  </si>
  <si>
    <t>34 155</t>
  </si>
  <si>
    <t>Izdelava obrabne plasti iz malih tlakovcev iz silikatne kamnine (granit) velikosti 10 cm/10 cm/10 cm, stiki zapolnjeni z kremenčevim peskom</t>
  </si>
  <si>
    <t xml:space="preserve">Dobava in vgraditev dvignjenega rezanega robnika iz naravnega kamna (granit) z brušenim robom, prereza 15/25 cm. </t>
  </si>
  <si>
    <t>35 262</t>
  </si>
  <si>
    <t xml:space="preserve">Dobava in vgraditev pogreznjenega rezanega robnika iz naravnega kamna (granit) z brušenim robom, prereza 15/25 cm. </t>
  </si>
  <si>
    <t>35 289</t>
  </si>
  <si>
    <t>Dobava in vgraditev armiranega pogreznjenega robnika iz cementnega betona  s prerezom 35/20/50 cm po detajlu</t>
  </si>
  <si>
    <t>34 290</t>
  </si>
  <si>
    <t>Doplačilo za zavojne robnike</t>
  </si>
  <si>
    <t>34 299</t>
  </si>
  <si>
    <t xml:space="preserve">Izdelava in vgradnja naletne glave iz naravnega kamna (granit) z vsemi deli in materilom po detajlu </t>
  </si>
  <si>
    <t>36 132</t>
  </si>
  <si>
    <t>Izdelava bankine iz drobljenca, široke 0,50 do 0,75 m  (material upoštevan pod postavko  31 132)</t>
  </si>
  <si>
    <t>3.1.7</t>
  </si>
  <si>
    <t>Asfaltne vezne plasti - Asphalt concrete - binder (AC bin)</t>
  </si>
  <si>
    <t>3.2</t>
  </si>
  <si>
    <t>Obrabne plasti</t>
  </si>
  <si>
    <t>3.2.2</t>
  </si>
  <si>
    <t>Vezane asfaltne obrebne in zaporne plasti - bitumenski betoni</t>
  </si>
  <si>
    <t>3.2.4</t>
  </si>
  <si>
    <t>Vezane obrabne in zaporne plasti - površinske prevleke</t>
  </si>
  <si>
    <t>3.2.6</t>
  </si>
  <si>
    <t>Asfaltne obrabne in zaporne plasti - drobirji z bitumenskim mastiksom - Stone mastic asphalt (SMA)</t>
  </si>
  <si>
    <t>3.4</t>
  </si>
  <si>
    <t>Tlakovane obrabne plasti</t>
  </si>
  <si>
    <t>3.5</t>
  </si>
  <si>
    <t>Robni elementi vozišč</t>
  </si>
  <si>
    <t>3.5.2</t>
  </si>
  <si>
    <t>Robniki</t>
  </si>
  <si>
    <t>3.6</t>
  </si>
  <si>
    <t>Bankina</t>
  </si>
  <si>
    <t>41 110</t>
  </si>
  <si>
    <t>Izdelava jarka ob vznožju nasipa, širine 40 cm, z izkopom in vsemi materiali in deli.</t>
  </si>
  <si>
    <t>41 122</t>
  </si>
  <si>
    <t>Tlakovanje jarka z lomljencem, debelina 20 cm, stiki zapolnjeni s cementno malto, na podložni plasti zmesi zrn drobljenca, debeli 15 cm</t>
  </si>
  <si>
    <t>42 133</t>
  </si>
  <si>
    <t>Izdelava in dobava vzdolžne in prečne drenaže, globoke do 1,0 m, vključno s podložno peščeno posteljico deb. 10cm, s trdimi plastičnimi cevmi premera 10 cm</t>
  </si>
  <si>
    <t>42 144</t>
  </si>
  <si>
    <t>Izdelava in dobava vzdolžne in prečne drenaže, globoke do 1,0 m, vključno s podložno peščeno posteljico deb. 10cm, s trdimi plastičnimi cevmi premera 20 cm (DK)</t>
  </si>
  <si>
    <t>42 313</t>
  </si>
  <si>
    <t>Zasip cevne drenaže z zmesjo kamnitih zrn, obvito z geosintetikom, z 0,21 do 0,4 m3/m1</t>
  </si>
  <si>
    <t>42 321</t>
  </si>
  <si>
    <t>Doplačilo za izdelavo vzdolžne in prečne drenaže, globoke 1 do 2 m</t>
  </si>
  <si>
    <t>43 162</t>
  </si>
  <si>
    <t>Izdelava in dobava kanalizacije  iz cevi iz PVC-gladke (min. temenska togost SN8), vključno s podložno peščeno posteljico deb. 10cm, premera 20 cm, v globini do 1,0 m</t>
  </si>
  <si>
    <t>43 163</t>
  </si>
  <si>
    <t>Izdelava in dobava kanalizacije iz cevi iz PVC-gladke (min. temenska togost SN8), vključno s podložno peščeno posteljico deb. 10cm, premera 25 cm, v globini do 1,0 m</t>
  </si>
  <si>
    <t>43 164</t>
  </si>
  <si>
    <t>Izdelava in dobava kanalizacije iz cevi iz PVC-gladke (min. temenska togost SN8), vključno s podložno peščeno posteljico deb. 10cm, premera 30 cm, v globini do 1,0 m</t>
  </si>
  <si>
    <t>Obbetoniranje cevi za kanalizacijo s cementnim betonom C 12/15</t>
  </si>
  <si>
    <t>43 511</t>
  </si>
  <si>
    <t xml:space="preserve">Doplačilo za izdelavo kanalizacije v globini 1,1 do 2 m s cevmi premera do 30 cm </t>
  </si>
  <si>
    <t>43 831</t>
  </si>
  <si>
    <t>Preskus tesnosti cevi premera do 20 cm</t>
  </si>
  <si>
    <t>43 832</t>
  </si>
  <si>
    <t>Preskus tesnosti cevi premera 21 do 50 cm</t>
  </si>
  <si>
    <t>44 333</t>
  </si>
  <si>
    <t>Izdelava in dobava jaška iz polietilena (PE), krožnega prereza s premerom 50 cm, globokega 1,5 do 2,0 m, vključno z vsemi deli in materiali</t>
  </si>
  <si>
    <t>44 334</t>
  </si>
  <si>
    <t>Izdelava in dobava jaška iz polietilena (PE), krožnega prereza s premerom 50 cm, globokega 2,0 do 2,5 m, vključno z vsemi deli in materiali</t>
  </si>
  <si>
    <t>44 335</t>
  </si>
  <si>
    <t>Izdelava in dobava jaška iz polietilena (PE), krožnega prereza s premerom 50 cm, globokega nad 2,5 m, vključno z vsemi deli in materiali</t>
  </si>
  <si>
    <t>44 362</t>
  </si>
  <si>
    <t>Izdelava in dobava jaška iz polietilena (PE), krožnega prereza s premerom 80 cm, globokega do 1,5 m, vključno z vsemi deli in materiali</t>
  </si>
  <si>
    <t>44 363</t>
  </si>
  <si>
    <t>Izdelava in dobava jaška iz polietilena (PE), krožnega prereza s premerom 80 cm, globokega 1,5 do 2,0 m, vključno z vsemi deli in materiali</t>
  </si>
  <si>
    <t>44 364</t>
  </si>
  <si>
    <t>Izdelava in dobava jaška iz polietilena (PE), krožnega prereza s premerom 80 cm, globokega 2,0 do 2,5 m, vključno z vsemi deli in materiali</t>
  </si>
  <si>
    <t>44 365</t>
  </si>
  <si>
    <t>Izdelava in dobava jaška iz polietilena (PE), krožnega prereza s premerom 80 cm, globokega nad 2,5 m, vključno z vsemi deli in materiali</t>
  </si>
  <si>
    <t>44 383</t>
  </si>
  <si>
    <t>Izdelava in dobava jaška iz polietilena (PE), krožnega prereza s premerom 100 cm, globokega 1,5 do 2,0 m, vključno z vsemi deli in materiali</t>
  </si>
  <si>
    <t>44 797</t>
  </si>
  <si>
    <t>Preskus tesnosti jaška premera do 50 cm</t>
  </si>
  <si>
    <t>44 798</t>
  </si>
  <si>
    <t>Preskus tesnosti jaška premera 60 do 80 cm</t>
  </si>
  <si>
    <t>44 799</t>
  </si>
  <si>
    <t>Preskus tesnosti jaška premera 80 do 100 cm</t>
  </si>
  <si>
    <t>Dobava in vgraditev rešetke iz duktilne litine z nosilnostjo 400 kN, s prerezom 400/400 mm, vključno z AB okvirjem in razbremenilnim obročem, z vsemi deli in materiali</t>
  </si>
  <si>
    <t>44 898</t>
  </si>
  <si>
    <t>Dobava in vgraditev pokrova iz duktilne litine z nosilnostjo 400 kN, krožnega prereza s premerom 600 mm, vključno z AB okvirjem in razbremenilnim obročem, z vsemi deli in materiali</t>
  </si>
  <si>
    <t>44 978</t>
  </si>
  <si>
    <t>Dobava in vgraditev pokrova iz duktilne litine v obliki robnika z nosilnostjo 250 kN, vtok ob robniku, vključno z AB okvirjem in razbremenilnim obročem, po detajlu (kot na primer Livar artikel 708 ali CMC tip Selecta 500T)</t>
  </si>
  <si>
    <t>45 251</t>
  </si>
  <si>
    <t>Utrditev brežine okoli izpustne glave s kamnometom, z vsemi deli in materiali</t>
  </si>
  <si>
    <t>45 263</t>
  </si>
  <si>
    <t>Dobava in vgraditev protipovratnega ventila s premerom 30 cm (kot npr.  WaStop), z vsemi deli in materiali.</t>
  </si>
  <si>
    <t>46 713</t>
  </si>
  <si>
    <t>Dobava in montaža LTŽ kanalske rešetke s kanaleto šir. 20 cm, globine kanalete 20 cm, nosilnosti 250 kN z zaklepom (npr. LIVAR art. 723) v kompletu z izkopom in izdelavo betonske posteljice ter obbetonianjem (linijski vtočni jašek)</t>
  </si>
  <si>
    <t>4.1</t>
  </si>
  <si>
    <t>Površinsko odvodnjavanje</t>
  </si>
  <si>
    <t>4.2</t>
  </si>
  <si>
    <t>Globinsko odvodnjavanje - drenaže</t>
  </si>
  <si>
    <t>4.3</t>
  </si>
  <si>
    <t>Globinsko odvodnjavanje - kanalizacija</t>
  </si>
  <si>
    <t>4.4</t>
  </si>
  <si>
    <t>Jaški</t>
  </si>
  <si>
    <t>4.5</t>
  </si>
  <si>
    <t>Prepusti</t>
  </si>
  <si>
    <t>4.6</t>
  </si>
  <si>
    <t>Izviri, vodnjaki, ponikovalnice, vrtače</t>
  </si>
  <si>
    <t>5.9</t>
  </si>
  <si>
    <t>Hidroizolacije</t>
  </si>
  <si>
    <t>Izdelava stika med obstoječo fasado objekta ter novo urejenimi površinami, kompletno z čiščenjem odkopane stene, oblogo iz beteona deb 3-8cm, opaževanjem, nanos  hidroizolacije, zaščita hidroizolacije (stirodur deb.2,0cm) ter ureditvijo zaključnega sloja fasade. (vključno z vsemi deli in materiali)</t>
  </si>
  <si>
    <t>5.10</t>
  </si>
  <si>
    <t>Razno</t>
  </si>
  <si>
    <t>510 001</t>
  </si>
  <si>
    <t>Identifikacija, zaščita ter morebitna prestavitev komunalnih vodov z vsemi deli (dela se izvajajo ročno) in materialom po navodilih in z nadzorom pristojnega upravljavca komunalnega voda</t>
  </si>
  <si>
    <t>Ele</t>
  </si>
  <si>
    <t>TK vod</t>
  </si>
  <si>
    <t>Vodovod</t>
  </si>
  <si>
    <t>Kanalizacija</t>
  </si>
  <si>
    <t>510 005</t>
  </si>
  <si>
    <t>Prilagoditev obstoječega jaška novi niveleti ureditve. Rušenje obstoječega venca ter pokrova jaška, niveletno prilagoditev višine jaška, izdelava novega venca ter vgraditev novega pokrova jaška. Z nadzorom upravljavca komunalnega voda. Vključno z vsemi deli in materiali.</t>
  </si>
  <si>
    <t>5.11</t>
  </si>
  <si>
    <t>Sanacija vzhodne fasade na objektu Glavna cesta 4</t>
  </si>
  <si>
    <t>511 001</t>
  </si>
  <si>
    <t>Dobava in postavitev fasadnega odra z zaščitno ponjavo</t>
  </si>
  <si>
    <t>511 002</t>
  </si>
  <si>
    <t>Odbijanje poškodovanih in slabo oprijetih delov starega ometa (ocen 30%)</t>
  </si>
  <si>
    <t>511 003</t>
  </si>
  <si>
    <t>Popravilo okenskih polic (dozidava odlomljenih opek) z lepilom za zunanje površine in grobim ometom</t>
  </si>
  <si>
    <t>511 004</t>
  </si>
  <si>
    <t>Popravilo nadtsreška okna z dozidavo z lepilom za zunanje površine in grobim ometom</t>
  </si>
  <si>
    <t>511 005</t>
  </si>
  <si>
    <t>Dolbljenje utora za vgradnjo kabla in zametavanje z grobo cemetno malto</t>
  </si>
  <si>
    <t>511 006</t>
  </si>
  <si>
    <t xml:space="preserve">Popravilo kapnega simsa z grobo cementno malto z dodatkom lepila za zunanjo obdelavo. Polkrožen profil, razvite širine do 50 cm. </t>
  </si>
  <si>
    <t>511 007</t>
  </si>
  <si>
    <t>Dodatek za ojačitev simsov in obrob s fasadno mrežico ter dvema slojema lepila</t>
  </si>
  <si>
    <t>511 008</t>
  </si>
  <si>
    <t>Popravilo odpadlih in odbitih delov fasade (vključno z robovi) s cementno malto debeline do 2 cm</t>
  </si>
  <si>
    <t>511 009</t>
  </si>
  <si>
    <t>Dobava in izdelava zaključnega ometa iz fine cementne malte debeline do 0,5 cm. V malto vmešati silikatni agregat frakcije do 1,5 mm</t>
  </si>
  <si>
    <t>511 010</t>
  </si>
  <si>
    <t>Dvakraten oplesk fasade s silikatno barvo po izbiri projektanta</t>
  </si>
  <si>
    <t>511 011</t>
  </si>
  <si>
    <t>Popravilo lesenih obitij napušča z opleskom z zaščitnim premazom</t>
  </si>
  <si>
    <t>6.1</t>
  </si>
  <si>
    <t>Pokončna oprema cest</t>
  </si>
  <si>
    <t>61 121</t>
  </si>
  <si>
    <t>Izdelava temelja iz cementnega betona C 12/15, globine 80 cm, premera 20 cm, z vsemi deli in materiali (točne dimenzije poda izvajalec prometnih znakov)</t>
  </si>
  <si>
    <t>61 215</t>
  </si>
  <si>
    <t>Dobava in vgraditev stebrička za prometni znak iz vroče cinkane jeklene cevi s premerom 64 mm, dolge 2500 mm</t>
  </si>
  <si>
    <t>61 216</t>
  </si>
  <si>
    <t>Dobava in vgraditev stebrička za prometni znak iz vroče cinkane jeklene cevi s premerom 64 mm, dolge 3000 mm</t>
  </si>
  <si>
    <t>61 222</t>
  </si>
  <si>
    <t>Dobava in vgradnja konzolnega nosilca obcestnih znakov dim. 80/80/4 mm višine do cca. 5000 mm ter dolžina ročice do cca. 1720 mm, vključno z vsemi deli in materiali</t>
  </si>
  <si>
    <t>61 338</t>
  </si>
  <si>
    <t>Dobava in postavitev nosilnega ogrodja za prometni znak iz vroče cinkane jeklene konstrukcije z temelji ter vsemi deli, materiali in prenosi</t>
  </si>
  <si>
    <t>61 369</t>
  </si>
  <si>
    <t>Doplačilo za sistem enostavno začasno odstranitev prometnega znaka v primeru izrednih prevozov (po detajlu)</t>
  </si>
  <si>
    <t>61 452</t>
  </si>
  <si>
    <t>Dobava in pritrditev trikotnega prometnega znaka, podloga iz aluminijaste pločevine, znak z odsevno folijo RA 3, dolžina stranice a = 900 mm</t>
  </si>
  <si>
    <t>61 550a</t>
  </si>
  <si>
    <t>Dobava in pritrditev okroglega prometnega znaka, podloga iz aluminijaste pločevine, znak z odsevno folijo RA 3, premera 300 mm</t>
  </si>
  <si>
    <t>Dobava in pritrditev okroglega prometnega znaka, podloga iz aluminijaste pločevine, znak z odsevno folijo RA 3, premera 600 mm</t>
  </si>
  <si>
    <t xml:space="preserve">Dobava in pritrditev prometnega znaka, podloga iz aluminijaste pločevine, znak z odsevno folijo RA 3, velikost od 0,11 do 0,20 m2 </t>
  </si>
  <si>
    <t>Dobava in pritrditev prometnega znaka, podloga iz aluminijaste pločevine, znak folijo RA 2, velikost od 0,41 do 0,70 m2</t>
  </si>
  <si>
    <t>61 726</t>
  </si>
  <si>
    <t>Dobava in pritrditev prometnega znaka, podloga iz aluminijaste pločevine, znak z RA 2 barvo-folijo vrste, velikost 1,01 do 2,00 m2</t>
  </si>
  <si>
    <t>61 727</t>
  </si>
  <si>
    <t>Dobava in pritrditev prometnega znaka, podloga iz aluminijaste pločevine, znak z RA 2 barvo-folijo vrste, velikost 2,01 do 4,00 m2</t>
  </si>
  <si>
    <t>62 433</t>
  </si>
  <si>
    <t>Izdelava debeloslojne vzdolžne označbe na vozišču z  plastiko z vmešanimi drobci / kroglicami stekla, vključno 250 g/m2 dodatnega posipa z drobci stekla, strojno, debelina plasti 3 mm, širina črte 15 cm</t>
  </si>
  <si>
    <t>62 433a</t>
  </si>
  <si>
    <t>Izdelava debeloslojne vzdolžne označbe na vozišču z  plastiko z vmešanimi drobci / kroglicami stekla, vključno 250 g/m2 dodatnega posipa z drobci stekla, strojno, debelina plasti 3 mm, širina črte 15 cm, rumena barva</t>
  </si>
  <si>
    <t>62 437</t>
  </si>
  <si>
    <t xml:space="preserve">Izdelava debeloslojne vzdolžne označbe na vozišču z  plastiko z vmešanimi drobci / kroglicami stekla, vključno 200 g/m2 dodatnega posipa z drobci stekla, strojno, debelina plasti 3 mm, širina črte 40 cm </t>
  </si>
  <si>
    <t>62 445a</t>
  </si>
  <si>
    <t>Izdelava debeloslojne prečne in ostalih označb na vozišču z  plastiko z vmešanimi drobci / kroglicami stekla, vključno 200 g/m2 dodatnega posipa z drobci stekla, strojno, debelina plasti 3 mm, posamezna površina označbe (prehodi za pešce, zaporne ploskve,...)</t>
  </si>
  <si>
    <t>63 111</t>
  </si>
  <si>
    <t>Dobava in postavitev plastičnega smernika z votlim prerezom, dolžina 1200 mm, z odsevnikom iz folije</t>
  </si>
  <si>
    <t>63 521</t>
  </si>
  <si>
    <t xml:space="preserve">Dobava in vgraditev odsevnika z nosilcem iz aluminijaste pločevine in odsevno folijo </t>
  </si>
  <si>
    <t>63 522</t>
  </si>
  <si>
    <t>Dobava in vgraditev odsevnika na naletni strani ločilnega otoka, dim 12x6x1,5 cm, po detajlu.</t>
  </si>
  <si>
    <t>63 523</t>
  </si>
  <si>
    <t>Dobava in vgraditev odsevnika na vzdolžnem delu ločilnega otoka, dim 10x10x1,8 cm, po detajlu.</t>
  </si>
  <si>
    <t>6.2</t>
  </si>
  <si>
    <t>Označbe na voziščih</t>
  </si>
  <si>
    <t>6.3</t>
  </si>
  <si>
    <t>Oprema za vodenje prometa</t>
  </si>
  <si>
    <t>79 312</t>
  </si>
  <si>
    <t>79 321</t>
  </si>
  <si>
    <t>Geodetski posnetek izvedenega stanja po predpisih geodetske stroke in navodilih upravljavca z vpisom, objektov, komunalnih vodov, naprav in BCP v uradne evidence</t>
  </si>
  <si>
    <t>79 520</t>
  </si>
  <si>
    <t xml:space="preserve">Prilagoditev elaborata zapore ceste </t>
  </si>
  <si>
    <t>79 420</t>
  </si>
  <si>
    <t>79 555</t>
  </si>
  <si>
    <t>Izdelava poročila o pregledu stavb ob rekonstrukciji ceste s strani pooblaščene inštitucije.
Poročilo vključuje predhodni ogled stanja objektov v bližini gradnje, »monitoring« med gradnjo z vso foto in ostalo dokumentacijo ter končno poročilo (objekti Glavna cesta 1, Glavna cesta 3 in Glavna cesta 4).</t>
  </si>
  <si>
    <r>
      <t>Načrt: 2/1 Načrt gradbenih konstrukcij - cesta -</t>
    </r>
    <r>
      <rPr>
        <b/>
        <sz val="11"/>
        <color rgb="FFFF0000"/>
        <rFont val="Swis721 Cn BT"/>
        <family val="2"/>
      </rPr>
      <t xml:space="preserve"> I. ETAPA</t>
    </r>
  </si>
  <si>
    <r>
      <t>Načrt: 2/1 Načrt gradbenih konstrukcij - cesta -</t>
    </r>
    <r>
      <rPr>
        <b/>
        <sz val="11"/>
        <color rgb="FFFF0000"/>
        <rFont val="Swis721 Cn BT"/>
        <family val="2"/>
      </rPr>
      <t xml:space="preserve"> II. ETAPA</t>
    </r>
  </si>
  <si>
    <t>12 212</t>
  </si>
  <si>
    <t>Demontaža prometnega znaka na dveh podstavkih</t>
  </si>
  <si>
    <t>12 290</t>
  </si>
  <si>
    <t>Porušitev in odstranitev drsnih vrat v sklopu ograje.  Vključno z odvozom na stalno deponijo in ostalimi stroški deponiranja.</t>
  </si>
  <si>
    <t>Porušitev in odstranitev asfaltne plasti v debelini 6 do 10 cm.  Vključno z odvozom na stalno deponijo in ostalimi stroški deponiranja.</t>
  </si>
  <si>
    <t>Izdelava poševne vtočne ali iztočne glave prepusta krožnega prereza iz cementnega betona s premerom 30 cm, z vsemi deli in materiali.</t>
  </si>
  <si>
    <t xml:space="preserve">Dobava lovilnika bencina in olj , po detajlu  vklučno z vsemi deli (Koalescentni separator z bypassom NG 10  (Qmax.=100 l/sek) </t>
  </si>
  <si>
    <t>Izdelava vzdolžne in prečne drenaže, globoke do 1,0 m, vključno s podložno peščeno posteljico deb. 10cm, s trdimi plastičnimi cevmi premera 16 cm</t>
  </si>
  <si>
    <t>42 222</t>
  </si>
  <si>
    <t>Dobava in izdelava temenskega priključka z vsemi cevnimi elementi, z vsemi materiali in deli.</t>
  </si>
  <si>
    <t>43 267</t>
  </si>
  <si>
    <t>Izdelava in dobava kanalizacije iz cevi iz umetnih snovi/centrifugiranegi poliestr SN 10000, vključno s podložno plastjo iz zmesi kamnitih zrn, premera 60 cm, v globini do 1,0 m</t>
  </si>
  <si>
    <t>Preskus tesnosti cevi premera 51 do 80 cm</t>
  </si>
  <si>
    <t>44 176</t>
  </si>
  <si>
    <t>Dobava in vgradnja vodotesnega prefabriciranega revizijskega jaška iz poliestrske cevi fi 80 cm, skupaj z AB temeljem, obdelavo vtokov in iztoka. Ležišče jaška iz betona C12/15, debeline 10cm. Pred montažo jaška je prostor pod muldo zapolniti z betonom C12/15. Po detajlu. (meteorni kanal)</t>
  </si>
  <si>
    <t xml:space="preserve"> - globina jaška 1,5 do 2,0 m</t>
  </si>
  <si>
    <t>44 177</t>
  </si>
  <si>
    <t>Dobava in vgradnja vodotesnega prefabriciranega revizijskega jaška iz poliestrske cevi fi 100 cm, skupaj z AB temeljem, obdelavo vtokov in iztoka. Ležišče jaška iz betona C12/15, debeline 10cm. Pred montažo jaška je prostor pod muldo zapolniti z betonom C12/15. Po detajlu. (meteorni kanal)</t>
  </si>
  <si>
    <t xml:space="preserve"> - globina jaška 1,0 do 1,5 m</t>
  </si>
  <si>
    <t xml:space="preserve"> - globina jaška 2,0 do 2,5 m</t>
  </si>
  <si>
    <t>44 331</t>
  </si>
  <si>
    <t>Izdelava in dobava jaška iz polietilena (PE), krožnega prereza s premerom 50 cm, globokega 1,0 m, vključno z vsemi deli in materiali</t>
  </si>
  <si>
    <t>44 332</t>
  </si>
  <si>
    <t>Izdelava in dobava jaška iz polietilena (PE), krožnega prereza s premerom 50 cm, globokega 1,0 do 1,5 m, vključno z vsemi deli in materiali</t>
  </si>
  <si>
    <t>Izdelava in dobava jaška iz polietilena (PE), krožnega prereza s premerom 80 cm, globokega 1,0 do 1,5 m, vključno z vsemi deli in materiali</t>
  </si>
  <si>
    <t>44 384</t>
  </si>
  <si>
    <t>Izdelava in dobava jaška iz polietilena (PE), krožnega prereza s premerom 100 cm, globokega 2,0 do 2,5 m, vključno z vsemi deli in materiali</t>
  </si>
  <si>
    <t>Dobava lovilnika bencina in olj , po detajlu  vklučno z vsemi deli (Koalescentni separator NG 6, z bypassom (Qmax.=60 l/sek) Pritrjen na sidrni plošči s poliestrski trakovi.</t>
  </si>
  <si>
    <t>45 209</t>
  </si>
  <si>
    <t>Izdelava poševne vtočne ali iztočne glave prepusta krožnega prereza iz cementnega betona s premerom 16 cm, z vsemi deli in materiali.</t>
  </si>
  <si>
    <t>45 210</t>
  </si>
  <si>
    <t>Izdelava poševne vtočne ali iztočne glave prepusta krožnega prereza iz cementnega betona s premerom 20 cm, z vsemi deli in materiali.</t>
  </si>
  <si>
    <t xml:space="preserve">Izdelava poševne vtočne ali iztočne glave prepusta krožnega prereza iz cementnega betona s premerom 60 cm, z vsemi deli in materiali </t>
  </si>
  <si>
    <t>45 261</t>
  </si>
  <si>
    <t>Dobava in vgraditev protipovratnega ventila s premerom 16 cm (kot npr.  WaStop), z vsemi deli in materiali.</t>
  </si>
  <si>
    <t>45 247</t>
  </si>
  <si>
    <t>Izdelava škatlastega prepusta, dolžina 20 m, iz betonskih prefabriciranih elementov dim. 2,0x1,5m, na dnu se položi kamne in zapolne s finim zasipom,   iztočno glavo, revizijskega jaška in utrditvijo brežine s kamnometo. Elemente se statično preveri z izračunom na prevideno prometno obtežbo. Vključno z izkopi, zasipi, planumom, posteljico ter  z vsemi deli, dobavo in materiali. Po detajlu v km 6+407</t>
  </si>
  <si>
    <t>45 248</t>
  </si>
  <si>
    <t>Izdelava škatlastega prepusta, dolžine 14 m, iz betonskih prefabriciranih elementov dim. 2,0x1,5m, na dnu se položi kamne in zapolne s finim zasipom, revizijskega jaška, izdelavo začasnega zaprtja z betonskimi ploskovnimi elementi. Elemente se statično preveri z izračunom na prevideno prometno obtežbo. Vključno z izkopi, zasipi, planumom, posteljico ter  z vsemi deli, dobavo in materiali. Po detajlu v km 6+440</t>
  </si>
  <si>
    <t>45 249</t>
  </si>
  <si>
    <t>Elektrika</t>
  </si>
  <si>
    <t>510 011</t>
  </si>
  <si>
    <t>Dobava materiala in izdelava betonskega opornega zidu do 1,20m nad terenom, skupaj s potrebnim izkopom zemlje III. ktg., izdelan iz betona C25/30, armaturo, opaži ter ostalimi pomožnimi deli, materiali in prenosi. Ter dobava in postavitev panelne ograje višine 5,0m.</t>
  </si>
  <si>
    <t>510 015</t>
  </si>
  <si>
    <t>Dobava in izdelava žičnate ograje, višine 1,5 do 2,0 m, skupaj s potrebnim izkopom zemlje III. ktg. postavitve stebričkov s temelji  ter ostalimi pomožnimi deli, materiali in prenosi.</t>
  </si>
  <si>
    <t>510 018a</t>
  </si>
  <si>
    <t>Dobava in montaža drsnih vrat z električnim upravljanjem in z video nadzorom, dolžine 12,0 m, skupaj s potrebnim izkopom zemlje III. ktg. postavitve nosilne konstrikcije s temelji, priključitev na elektriko in hišno tk omrežje  ter ostalimi pomožnimi deli, materiali in prenosi (Plasta 2 d.o.o.)</t>
  </si>
  <si>
    <t>510 018b</t>
  </si>
  <si>
    <t>Dobava in montaža drsnih vrat z električnim upravljanjem in z video nadzorom, dolžine 6,0 m, skupaj s potrebnim izkopom zemlje III. ktg. postavitve nosilne konstrikcije s temelji, priključitev na elektriko in hišno tk omrežje  ter ostalimi pomožnimi deli, materiali in prenosi (Plasta 2 d.o.o.)</t>
  </si>
  <si>
    <t>510 018c</t>
  </si>
  <si>
    <t>Dobava in montaža drsnih vrat z električnim upravljanjem, dolžine 14,0 m, skupaj s potrebnim izkopom zemlje III. ktg. postavitve nosilne konstrikcije s temelji, priključitev na elektriko in hišno tk omrežje  ter ostalimi pomožnimi deli, materiali in prenosi (Tomplast d.o.o.)</t>
  </si>
  <si>
    <t>510 018d</t>
  </si>
  <si>
    <t>Dobava in montaža drsnih vrat, dolžine 14,0 m z električnim upravljanjem, skupaj s potrebnim izkopom zemlje III. ktg. postavitve nosilne konstrikcije s temelji, priključitev na elektriko in hišno tk omrežje  ter ostalimi pomožnimi deli, materiali in prenosi (Kolinska d.d.)</t>
  </si>
  <si>
    <t>61 217</t>
  </si>
  <si>
    <t>Dobava in vgraditev stebrička za prometni znak iz vroče cinkane jeklene cevi s premerom 64 mm, dolge 3500 mm</t>
  </si>
  <si>
    <t>61 218</t>
  </si>
  <si>
    <t>Dobava in vgraditev stebrička za prometni znak iz vroče cinkane jeklene cevi s premerom 64 mm, dolge 4000 mm</t>
  </si>
  <si>
    <t>61 541</t>
  </si>
  <si>
    <t>Dobava in pritrditev kvadratnega prometnega znaka, podloga iz aluminijaste pločevine, znak z odsevno folijo RA 3, dolžina stranice a = 600 mm</t>
  </si>
  <si>
    <t>Dobava in pritrditev okroglega prometnega znaka, podloga iz aluminijaste pločevine, znak z odsevno folijo RA 2, premera 600 mm</t>
  </si>
  <si>
    <t>Dobava in pritrditev prometnega znaka, podloga iz aluminijaste pločevine, znak z odsevno folijo RA 32, velikost od 0,21 do 0,40 m2</t>
  </si>
  <si>
    <t>Dobava in pritrditev prometnega znaka, podloga iz aluminijaste pločevine, znak z barvo-folijo RA 2, velikost 2,01 do 4,00 m2</t>
  </si>
  <si>
    <t>61 728</t>
  </si>
  <si>
    <t>Dobava in pritrditev prometnega znaka, podloga iz aluminijaste pločevine, znak z barvo-folijo RA 2, velikost  4,01 do 8,00 m2</t>
  </si>
  <si>
    <t>62 436</t>
  </si>
  <si>
    <t xml:space="preserve">Izdelava debeloslojne vzdolžne označbe na vozišču z  plastiko z vmešanimi drobci / kroglicami stekla, vključno 200 g/m2 dodatnega posipa z drobci stekla, strojno, debelina plasti 3 mm, širina črte 50 cm </t>
  </si>
  <si>
    <t>62 499</t>
  </si>
  <si>
    <t xml:space="preserve">Izdelava debeloslojne taktilne označbe na vozišču bele barve širine 30 cm, z vsemi deli in materiali. </t>
  </si>
  <si>
    <t>62 708</t>
  </si>
  <si>
    <t>Izdelava debeloslojne označbe na vozišču z belo barvo, puščice (naravnost, levo, desno) z vsemi deli in materiali</t>
  </si>
  <si>
    <t>6.4</t>
  </si>
  <si>
    <t>Oprema za zavarovanje prometa</t>
  </si>
  <si>
    <t>64 281</t>
  </si>
  <si>
    <t>Dobava in vgraditev vkopane zaključnice, dolžine 4 m</t>
  </si>
  <si>
    <t>64 284</t>
  </si>
  <si>
    <t>64 445</t>
  </si>
  <si>
    <t>Dobava in vgraditev jeklene varnostne ograje, brez distančnika, za nivo zadrževanja N2 in za delovno širino W5</t>
  </si>
  <si>
    <t>6.6</t>
  </si>
  <si>
    <t>Druga prometna oprema</t>
  </si>
  <si>
    <t>66 113</t>
  </si>
  <si>
    <t>Izdelava rastlinskega pasu iz grmovnic, 3 sadika/m1 (ligustra)</t>
  </si>
  <si>
    <t>79 322</t>
  </si>
  <si>
    <t>79 350</t>
  </si>
  <si>
    <t>Izdelava poročila o pregledu stavb ob rekonstrukciji ceste s strani pooblaščene inštitucije.
Poročilo vključuje predhodni ogled stanja objektov v bližini gradnje, »monitoring« med gradnjo z vso foto in ostalo dokumentacijo ter končno poročilo (objekti Glavna cesta 6, Cesta na Gradec 2 in Cesta na Gradec 3).</t>
  </si>
  <si>
    <r>
      <t>Načrt: 2/1 Načrt gradbenih konstrukcij - cesta -</t>
    </r>
    <r>
      <rPr>
        <b/>
        <sz val="11"/>
        <color rgb="FFFF0000"/>
        <rFont val="Swis721 Cn BT"/>
        <family val="2"/>
      </rPr>
      <t xml:space="preserve"> III. ETAPA</t>
    </r>
  </si>
  <si>
    <t>29 133</t>
  </si>
  <si>
    <t>Razprostiranje odvečne zemljine na območju gradbišča – 3. kategorije</t>
  </si>
  <si>
    <t xml:space="preserve">Dobava in vgraditev s čistim ostrorobim peskom zrnavosti 0/4 za zaklinjanje nevezane obrabne plasti </t>
  </si>
  <si>
    <t>Vezane obrabne in zaporne plasti - bitumenski betoni</t>
  </si>
  <si>
    <t>43 268</t>
  </si>
  <si>
    <t>Izdelava in dobava kanalizacije iz cevi iz umetnih snovi/centrifugiranegi poliestr SN 10000, vključno s podložno plastjo iz zmesi kamnitih zrn, premera 100 cm, v globini do 1,0 m</t>
  </si>
  <si>
    <t>43 269</t>
  </si>
  <si>
    <t>Izdelava in dobava kanalizacije iz cevi iz umetnih snovi/centrifugiranegi poliestr SN 10000, vključno s podložno plastjo iz zmesi kamnitih zrn, premera 120 cm, v globini do 1,0 m</t>
  </si>
  <si>
    <t>43 270</t>
  </si>
  <si>
    <t>Izdelava in dobava kanalizacije iz cevi iz umetnih snovi/centrifugiranegi poliestr SN 10000, vključno s podložno plastjo iz zmesi kamnitih zrn, premera 160 cm, v globini do 1,0 m</t>
  </si>
  <si>
    <t>43 834</t>
  </si>
  <si>
    <t>Preskus tesnosti cevi premera 81 do 100 cm</t>
  </si>
  <si>
    <t>43 835</t>
  </si>
  <si>
    <t>Preskus tesnosti cevi premera 101 do 120 cm</t>
  </si>
  <si>
    <t>43 837</t>
  </si>
  <si>
    <t>Preskus tesnosti cevi premera 141 do 160 cm</t>
  </si>
  <si>
    <t>Izdelava in dobava jaška iz polietilena (PE), krožnega prereza s premerom 50 cm, do 1,0 m, vključno z vsemi deli in materiali</t>
  </si>
  <si>
    <t>Izdelava poševne vtočne ali iztočne glave prepusta krožnega prereza iz cementnega betona s premerom 60 cm, z vsemi deli in materiali.</t>
  </si>
  <si>
    <t>45 215</t>
  </si>
  <si>
    <t>Izdelava poševne vtočne ali iztočne glave prepusta krožnega prereza iz cementnega betona s premerom 100 cm, z vsemi deli in materiali.</t>
  </si>
  <si>
    <t>45 216</t>
  </si>
  <si>
    <t>Izdelava poševne vtočne ali iztočne glave prepusta krožnega prereza iz cementnega betona s premerom 120 cm, z vsemi deli in materiali.</t>
  </si>
  <si>
    <t>45 217</t>
  </si>
  <si>
    <t>Izdelava poševne vtočne ali iztočne glave prepusta krožnega prereza iz cementnega betona s premerom 160 cm, z vsemi deli in materiali.</t>
  </si>
  <si>
    <t>45 262</t>
  </si>
  <si>
    <t>Dobava in vgraditev protipovratnega ventila s premerom 20 cm (kot npr.  WaStop), z vsemi deli in materiali.</t>
  </si>
  <si>
    <t>SVTK</t>
  </si>
  <si>
    <t>Dobava in postavitev nosilnega ogrodja za prometni znak, iz vroče cinkane jeklene konstrukcije z temelji ter vsemi deli, materiali in prenosi</t>
  </si>
  <si>
    <t>Dobava in pritrditev prometnega znaka, podloga iz aluminijaste pločevine, znak z odsevno folijo RA 2, velikost od 0,21 do 0,40 m2</t>
  </si>
  <si>
    <t>61 725</t>
  </si>
  <si>
    <t>Dobava in pritrditev prometnega znaka, podloga iz aluminijaste pločevine, znak folijo RA 2, velikost od 0,71 do 1,00 m2</t>
  </si>
  <si>
    <t>79 332</t>
  </si>
  <si>
    <r>
      <t>Načrt: 2/1 Načrt gradbenih konstrukcij - večnamenska pot -</t>
    </r>
    <r>
      <rPr>
        <b/>
        <sz val="11"/>
        <color rgb="FFFF0000"/>
        <rFont val="Swis721 Cn BT"/>
        <family val="2"/>
      </rPr>
      <t xml:space="preserve"> I. ETAPA</t>
    </r>
  </si>
  <si>
    <t>32 256</t>
  </si>
  <si>
    <t>Izdelava obrabne in zaporne plasti bituminizirane zmesi AC 8 surf B 70/100 A5 v debelini 5 cm</t>
  </si>
  <si>
    <t>34 313a</t>
  </si>
  <si>
    <t xml:space="preserve">Dobava in vgradnja čepaste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</si>
  <si>
    <t>34 313b</t>
  </si>
  <si>
    <t xml:space="preserve">Dobava in vgradnja rebraste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</si>
  <si>
    <t>Dobava in vgradnja rebraste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t>
  </si>
  <si>
    <t>3.5.3</t>
  </si>
  <si>
    <t>Obrobe</t>
  </si>
  <si>
    <t>Izdelava obrobe iz malih tlakovcev iz naravnega kamna (granit) velikosti 10 cm/10 cm /10 cm</t>
  </si>
  <si>
    <t>510 003</t>
  </si>
  <si>
    <t xml:space="preserve">Izdelava opornega zidu, kompletno z vsemi deli, izkopi, betoniranjem, opažem, armaturo,.. (hmax=1,2m po detajlu) Ter postavitev kovinske ograje za pešce. </t>
  </si>
  <si>
    <t>Dobava materiala in izdelava betonskega opornega zidu do 0,50m nad terenom, skupaj s potrebnim izkopom zemlje III. ktg., izdelan iz betona C25/30, armaturo, opaži ter ostalimi pomožnimi deli, materiali in prenosi. Ter dobava in postavitev žičnate ograje (višine do 1,5m).</t>
  </si>
  <si>
    <t>61 550</t>
  </si>
  <si>
    <t>Dobava in pritrditev okroglega prometnega znaka, podloga iz aluminijaste pločevine, znak z odsevno folijo RA 1, premera 400 mm</t>
  </si>
  <si>
    <t>62 422</t>
  </si>
  <si>
    <t xml:space="preserve">Izdelava debeloslojne označbe na vozišču z rdečo barvo,  širina črte 20 cm z vsemi deli in materiali </t>
  </si>
  <si>
    <t>62 707</t>
  </si>
  <si>
    <t>Izdelava označbe na vozišču z belo barvo, Silhueta kolesa, z vsemi deli in materiali</t>
  </si>
  <si>
    <t>Izdelava označbe na vozišču z belo barvo, puščica, z vsemi deli in materiali</t>
  </si>
  <si>
    <t>Druga prometna oprema cest</t>
  </si>
  <si>
    <r>
      <t>Načrt: 2/1 Načrt gradbenih konstrukcij - večnamenska pot -</t>
    </r>
    <r>
      <rPr>
        <b/>
        <sz val="11"/>
        <color rgb="FFFF0000"/>
        <rFont val="Swis721 Cn BT"/>
        <family val="2"/>
      </rPr>
      <t xml:space="preserve"> II. ETAPA</t>
    </r>
  </si>
  <si>
    <t>Prevoz materiala in odlaganje materiala vključno s plačilom takse deponiranega materiala na razdaljo nad 10000 do 15000 m (v m3 v raščenem stanju)</t>
  </si>
  <si>
    <t>Vezane asfaltne obrabne in zaporne plasti - bitumenski betoni</t>
  </si>
  <si>
    <t>5.8</t>
  </si>
  <si>
    <t>Ključavničarska dela in dela v jeklu</t>
  </si>
  <si>
    <t>Dobava in vgraditev kovinske (pocinkane) ograje za pešce, visoke 120 cm vključno z točkovni temelji iz armiranega betona, z vsemi deli in materiali</t>
  </si>
  <si>
    <t>61 549</t>
  </si>
  <si>
    <t>62 431</t>
  </si>
  <si>
    <t>Izdelava debeloslojne vzdolžne označbe na vozišču z  plastiko z vmešanimi drobci / kroglicami stekla, vključno 250 g/m2 dodatnega posipa z drobci stekla, strojno, debelina plasti 3 mm, širina črte 10 cm</t>
  </si>
  <si>
    <t>Izdelava talne označbe na vozišču z dvokomponentno belo barvo (zaporne ploskve, prehod za pešce…)</t>
  </si>
  <si>
    <t>62 707a</t>
  </si>
  <si>
    <r>
      <t>Načrt: 2/1 Načrt gradbenih konstrukcij - večnamenska pot -</t>
    </r>
    <r>
      <rPr>
        <b/>
        <sz val="11"/>
        <color rgb="FFFF0000"/>
        <rFont val="Swis721 Cn BT"/>
        <family val="2"/>
      </rPr>
      <t xml:space="preserve"> III. ETAPA</t>
    </r>
  </si>
  <si>
    <t>Načrt: 2/1 Načrt gradbenih konstrukcij - avtobusni postajališči</t>
  </si>
  <si>
    <t>Izdelava obrabne in zaporne plasti bituminizirane zmesi AC 8 surf B 70/100 A5 v debelini 5 cm (pločnik)</t>
  </si>
  <si>
    <t>59 998</t>
  </si>
  <si>
    <t>Dobava in postavitev tipske avtobusne nadstrešnice z vsemi deli in materialom (vključno z smetnjakom, izvlečkom voznega reda in klopjo). Tip nadstrešnice se določi z dogovorom z občino.</t>
  </si>
  <si>
    <t>Dobava in pritrditev kvadratnega prometnega znaka, podloga iz aluminijaste pločevine, znak z odsevno folijo RA 2, dolžina stranice a = 600 mm</t>
  </si>
  <si>
    <t>62 435</t>
  </si>
  <si>
    <t>Izdelava debeloslojne vzdolžne označbe na vozišču z  plastiko z vmešanimi drobci / kroglicami stekla, vključno 200 g/m2 dodatnega posipa z drobci stekla, strojno, debelina plasti 3 mm, širina črte 30 cm (rumena)</t>
  </si>
  <si>
    <t>62 229</t>
  </si>
  <si>
    <t>Izdelava označbe na vozišču z dvokomponentno rumeno barvo, vključno 250 g/m2 posipa z drobci / kroglicami stekla, (označba BUS)</t>
  </si>
  <si>
    <t>Načrt: 2/1 Načrt gradbenih konstrukcij - parkirišče in pomožni objekt ob železniški postaji</t>
  </si>
  <si>
    <t>25 189</t>
  </si>
  <si>
    <t>34 311</t>
  </si>
  <si>
    <t xml:space="preserve">Izdelava obrabne plasti iz tlakovcev iz cementnega betona  deb 7-10 cm, stiki zapolnjeni s kremenčevim peskom  z vsemi deli in materiali </t>
  </si>
  <si>
    <t>35 211</t>
  </si>
  <si>
    <t>Dobava in vgraditev predfabriciranega dvignjenega robnika iz cementnega betona  s prerezom 5/20 cm</t>
  </si>
  <si>
    <t>Dobava in vgraditev predfabriciranega dvignjenega robnika iz cementnega betona  s prerezom 15/25 cm</t>
  </si>
  <si>
    <t>Dobava in vgraditev predfabriciranega pogreznjenega robnika iz cementnega betona  s prerezom 15/25 cm</t>
  </si>
  <si>
    <t>Izdelava in dobava jaška iz polietilena (PE), krožnega prereza s premerom 50 cm, globokega do 1,0 m, vključno z vsemi deli in materiali</t>
  </si>
  <si>
    <t>44 361</t>
  </si>
  <si>
    <t>Izdelava in dobava jaška iz polietilena (PE), krožnega prereza s premerom 80 cm, globokega do 1,0 m, vključno z vsemi deli in materiali</t>
  </si>
  <si>
    <t>Izdelava stika med obstoječo fasado objekta ter novo urejenimi površinami, kompletno z čiščenjem odkopane stene z  hidroizolacijo (2 sloja čepaste folije), zaščita hidroizolacije (stirodur deb.2,0cm) ter ureditvijo zaključnega sloja fasade. (vključno z vsemi deli in materiali)</t>
  </si>
  <si>
    <t>510 006</t>
  </si>
  <si>
    <t>Prestavitev obstoječe urbane opreme - stojal za kolesa, smetnjaka in klopi</t>
  </si>
  <si>
    <t>5a.</t>
  </si>
  <si>
    <t>POMOŽNI OBJEKT</t>
  </si>
  <si>
    <t>Pomožni objekt - lahka skladiščna hala npr. TIP K3 Objekti d. o. o.</t>
  </si>
  <si>
    <t>51 001</t>
  </si>
  <si>
    <t>Izdelava, dobava in montaža jeklene konstrukcije enokapnega skladiščnega objekta z naklonom  6 stopinj, tlorisne dimenzije 10 x 6m iz vroče valjanih jeklenih profilov (material S235  JR).  Elementi  jeklene konstrukcije so predizdelani v delavnici in na objektu sestavljeni z vijačnimi spoji, AKZ z vročim cinkanjem. V ceni je zajet kompleten vijačni material ter stroški prevozov in montaže jeklene konstrukcije.</t>
  </si>
  <si>
    <t>51 002</t>
  </si>
  <si>
    <t>51 003</t>
  </si>
  <si>
    <t>Dobava in montaža strehe objekta iz izolacijskih strešnih sendvič panelov v sestavi: zgornja globoko profilirana pocinkana in obarvana pločevina, vmesno polnilo iz poliuretanske  pene  debeline  30mm, spodnja Al zaščitna folija. V ceni je zajet kompleten vijačni in tesnilni material ter stroški prevozov in montaže.</t>
  </si>
  <si>
    <t>51 004</t>
  </si>
  <si>
    <t>Dobava in montaža zaključnih obrob strehe iz Fe pocinkane in obarvane pločevine. V ceni je zajet kompleten vijačni in tesnilni material ter stroški prevozov in montaže.</t>
  </si>
  <si>
    <t xml:space="preserve"> - zaključne obrobe strehe r.š. do 33cm</t>
  </si>
  <si>
    <t xml:space="preserve"> - zaključne obrobe strehe r.š. do 50cm</t>
  </si>
  <si>
    <t>51 005</t>
  </si>
  <si>
    <t>51 006</t>
  </si>
  <si>
    <t>Dobava in montaža odtočne cevi iz Fe pocinkane in barvane pločevine premera 10 cm, vključno s  koleni  in objemkami. V ceni je zajet kompleten vijačni in tesnilni material ter stroški prevozov in montaže.</t>
  </si>
  <si>
    <t>51 007</t>
  </si>
  <si>
    <t>Dobava in montaža fasadne obloge iz globoko profilirane pocinkane in obarvane  pločevine.  V  ceni je zajet kompleten vijačni in tesnilni material ter  stroški prevozov in montaže.</t>
  </si>
  <si>
    <t>51 008</t>
  </si>
  <si>
    <t>Dobava in montaža dvokrilnih vrat dim 2,5 x 3m v sestavi: jeklena podkonstrukcija iz vroče valjanih jeklenih cevi, vroče cinkano, obloge iz globoko profilirane pocinane in obarvane pločevine, vključeno statndardno okovje za dvokrilna vrata vijačni  in tesnilni matrial</t>
  </si>
  <si>
    <t>51 009</t>
  </si>
  <si>
    <t>Dobava in montaža zaključnih obrob fasade in  napušča iz Fe pocinkane in obarvane pločevine.  V  ceni je zajet kompleten vijačni in tesnilni material ter stroški prevozov in montaže.</t>
  </si>
  <si>
    <t xml:space="preserve"> - zaključne obrobe r.š. do 25cm</t>
  </si>
  <si>
    <t xml:space="preserve"> - zaključne obrobe r.š. do 33cm</t>
  </si>
  <si>
    <t>51 010</t>
  </si>
  <si>
    <t>51 011</t>
  </si>
  <si>
    <t>Izdelava fasadnih elementov iz sibirskega macesna z vsemi deli in materiali.</t>
  </si>
  <si>
    <t>Izdelava statičnega izračuna, delavniških in sestavnih
načrtov jeklene konstrukcije</t>
  </si>
  <si>
    <t>5a. POMOŽNI OBJEKT - skupaj</t>
  </si>
  <si>
    <t>Dobava materiala in izdelava armiranega betonskega točkovnega temelja izdelan iz betona C25/30, armaturo, opaži ter ostalimi pomožnimi deli, materiali in prenosi. Ter izdelava in priprava sidrne ploščice 30cm x 30cm, z vsemi deli, materiali in prenosi.</t>
  </si>
  <si>
    <t>Dobava in montaža zunanjega visečega žleba iz Fe pocinkane in barvane pločevine r.š. 33 cm, vključno s kotlički in zaključki. V ceni je zajet kompleten vijačni
in tesnilni material ter stroški prevozov in montaže.</t>
  </si>
  <si>
    <t>61 337</t>
  </si>
  <si>
    <t>Dobava in postavitev konzolnega nosilnega ogrodja za prometni znak iz vroče cinkane jeklene konstrukcije z temelji ter vsemi deli, materiali in prenosi</t>
  </si>
  <si>
    <t>62 121</t>
  </si>
  <si>
    <t>Izdelava vzdolžne označbe na vozišču z dvokomponentno belo barvo, vključno 250 g/m2 posipa z drobci / kroglicami stekla, strojno, debelina plasti suhe snovi 250 mikronm, širina črte 10 cm</t>
  </si>
  <si>
    <t>5a</t>
  </si>
  <si>
    <t>Načrt: 2/2 Načrt gradbenih konstrukcij - Most preko reke Mirne</t>
  </si>
  <si>
    <t xml:space="preserve">Vsa dela se morajo izvajati v skladu s tehničnim poročilom in načrti, po veljavnih standardih in smernicah. Vse eventualne sistemske rešitve ali spremembe ki bi nastale med gradnjo morajo biti podane s strani izvajalca in odobrene s strani strokovne službe investitorja. </t>
  </si>
  <si>
    <t>Komunalni vodi: potek in specifikacija komunalnih vodov je obdelano v projektu ceste, morebitne prestavitve obstoječih komunalnih kateri bodo potekali v območju mostne konstrukcije je potrebno uskladiti s pristojnimi komunalnimi službami. Izvajalec mora najprej proučiti karto komunalnih vodov in morebitne prestavitve le-teh naročiti pri pristojnih službah.</t>
  </si>
  <si>
    <t xml:space="preserve">Odstranitvena dela se lahko začnejo šele po pristanku investitorja in v skladu z navodili nadzornega organa. Pred pričetkom del se mora izvajalec prepričati o lokaciji raznih napeljav in zagotoviti njihovo zaščito ali prestavitev. Morebitno začasno ali popolno zaporo prometa in potrebno signalizacijo izvede sam izvajalec v soglasju pristojnih organov. </t>
  </si>
  <si>
    <t>Zapora prometa in načrt začasne ureditve prometa med gradnjo ni predmet tega načrta</t>
  </si>
  <si>
    <t>OPOMBA 1:</t>
  </si>
  <si>
    <t>OPOMBA 2:</t>
  </si>
  <si>
    <t>OPOMBA 3:</t>
  </si>
  <si>
    <t>OPOMBA 4:</t>
  </si>
  <si>
    <t>11 241</t>
  </si>
  <si>
    <t>Postavitev in zavarovanje prečnega profila vodotoka</t>
  </si>
  <si>
    <t>11 711</t>
  </si>
  <si>
    <t xml:space="preserve">Zakoličba objekta
* V postavki upoštevana večkratna zakoličba (pilotov, temeljev, podpornikov, plošče, stebrov, robnikov). </t>
  </si>
  <si>
    <t>Postavitev in zavarovanje profilov za zakoličbo objekta s površino nad 100 m2
* V kvadraturo upoštevana površina temelja mostu ter temelja podpornega zidu</t>
  </si>
  <si>
    <t>Postavitev in zavarovanje prečnega profila za komunalne vode v ravninskem terenu
* Zakoličba komunalnih vodov ki gredo preko mostne plošče (javna resvetljava ter meteorna kanalizacija mostu)</t>
  </si>
  <si>
    <t>Odstranitev grmovja na gosto porasli površini (do 50 % pokritega tlorisa) - ročno
* V postavki upoštevana vsa dela, prevozi in prenosi ter plačilo komunalne takse</t>
  </si>
  <si>
    <t>Posek in odstranitev drevesa z deblom premera 31 do 50 cm ter odstranitev vej
* V postavki upoštevana vsa dela, prevozi in prenosi ter plačilo komunalne takse</t>
  </si>
  <si>
    <t>1.3</t>
  </si>
  <si>
    <t>Ostala preddela</t>
  </si>
  <si>
    <t>1.3.2</t>
  </si>
  <si>
    <t>Pripravljalna dela na objektih</t>
  </si>
  <si>
    <t>13 211</t>
  </si>
  <si>
    <t>13 223</t>
  </si>
  <si>
    <t>13 233</t>
  </si>
  <si>
    <t>13 253</t>
  </si>
  <si>
    <t>1.3.3</t>
  </si>
  <si>
    <t>Začasni objekti</t>
  </si>
  <si>
    <t>13 313</t>
  </si>
  <si>
    <t>Pripravljalna dela
*dovoz, postavitev in pripravo vseh za izvajanje del potrebnih strojev, pomožnih mostov, pogonskih naprav, odrov, pribora, orodij, silosov,rezervoarjev za vodo, razsvetljave, telefona,vključno s kabli. S površin, ki so namenjene za ureditev gradbišča je potrebno odstraniti humus in ravnati v smislu predpisov. Varnostno higienske tehnične ukrepe za preskrbovalne vode, za pogonske in higienske naprave je treba izvesti v skladu z ustreznimi predpisi in standardi. Gradbišče je potrebno označiti v smislu cestnoprometnih predpisov s potrebnimi znaki. Celotno gradbišče zavarovati z zaščitnimi ograjami višine min. 1,50 m za zaščito komunikacij</t>
  </si>
  <si>
    <t xml:space="preserve">Ureditev začasne preusmeritve vodotoka 
* Izvedba začasne preusmeritve vodotoka v prostor med nasipom. </t>
  </si>
  <si>
    <t>Dobava in postavitev vseh začasnih konstrukcij pri gradnji na nepremičnem odru 
* Izvedba začasnega nasipa v reki Mirna za potrebe opažanje nosilne konstrukcije ter pilotov in temeljev v osi "2" in osi "3". V postavki upoštevana vsa dela, prevozi, prenosi</t>
  </si>
  <si>
    <t>Črpanje vode za zavarovanje gradbene jame, nad 15 l/s
* Za potrebe izvajanja pilotov in temeljev v osi "2" in osi "3". V postavki upoštevana vsa dela, prevozi in prenosi</t>
  </si>
  <si>
    <t xml:space="preserve">Organizacija gradbišča – postavitev začasnih objektov
* V postavki upoštevana vsa dela, prevozi in prenosi </t>
  </si>
  <si>
    <t>Organizacija gradbišča –odstranitev začasnih objektov
* V postavki upoštevana vsa dela, prevozi in prenosi</t>
  </si>
  <si>
    <t>Izkop vezljive zemljine/zrnate kamnine – 3. kategorije za temelje, kanalske rove, prepuste, jaške in drenaže, širine do 3,0 m in globine do 2,0 m – strojno, planiranje dna ročno</t>
  </si>
  <si>
    <t>Površinski izkop plodne zemljine – 1. kategorije – strojno z nakladanjem
* V postavki upoštevan izkop v debelini 15cm, nakladanje in odvoz na začasno deponijo</t>
  </si>
  <si>
    <t>Ureditev planuma temeljnih tal vezljive zemljine – 3. kategorije
* V postavki upoštevana kvadratura temeljnih tal pod temeljni nosilci, prehodno ploščo. V postavki upoštevana vsa dodatna dela, nakladanje, prenosi in prevo</t>
  </si>
  <si>
    <t>Zasip z vezljivo zemljino – 3. kategorije - strojno
* V postavki upoštevana zemljina iz izkopa vgradnja, prevoz in utrditev materiala. Nasip je upoštevan pri temeljni gredi v osi "1", "2", "3" in "4".</t>
  </si>
  <si>
    <t>Zasip z zrnato kamnino – 3. kategorije - strojno
* V postavki upoštevana dobava, prevoz, vgradnja in utrditev materiala. Upoštevan zasip med krili mostu.</t>
  </si>
  <si>
    <t xml:space="preserve">Humiziranje brežine z valjanjem, v debelini do 15 cm - ročno
* V postavki upoštevana plodna zemljina iz izkopa vgradnja, prevoz in utrditev materiala. </t>
  </si>
  <si>
    <t>Doplačilo za zasaditev s semenom
* V postavki upoštevano dobava in zasaditev</t>
  </si>
  <si>
    <t>25 282</t>
  </si>
  <si>
    <t>Zaščita brežine s kamnito zložbo, izvedeno v suho
* Zaščita brežine ob stebrih (os "2" in "3") ter zaščita v osi "1" v debelini cca. 50cm. V postavki upoštevana vsa dodatna dela, dobava, prenosi in prevozi</t>
  </si>
  <si>
    <t>25 286</t>
  </si>
  <si>
    <t>Zapolnitev stikov v kamniti zložbi s humusom in zatravitev s semenom
* Zaščita brežine ob stebrih (os "2" in "3") ter zaščita v osi "1" v debelini cca. 50cm. V postavki upoštevana vsa dodatna dela, dobava, prenosi in prevozi</t>
  </si>
  <si>
    <t>2.7</t>
  </si>
  <si>
    <t>Koli in vodnjaki</t>
  </si>
  <si>
    <t>27 113</t>
  </si>
  <si>
    <t>27 117</t>
  </si>
  <si>
    <t>27 163</t>
  </si>
  <si>
    <t>27 167</t>
  </si>
  <si>
    <t xml:space="preserve">Izdelava uvrtanih kolov iz ojačenega cementnega betona, sistema Benotto, premera 100 cm, izkop v vezljivi zemljini/zrnati kamnini, dolžine do 10 m
* V postavki upoštevana vrtanje betoniranje, beton C30/37 (beton mora zagotavljati kakovost XD1 Cl 0,2 Dmax32 S4 PVII) ter vsa dodatna dela, nakladanje, prenosi in prevozi. Predvidena globina pilota je cca. 4,84m v osi "1" in 6,95m v osi "2". </t>
  </si>
  <si>
    <t xml:space="preserve">Izdelava uvrtanih kolov iz ojačenega cementnega betona, sistema Benotto, premera 150 cm, izkop v vezljivi zemljini/zrnati kamnini, dolžine do 10 m
* V postavki upoštevana vrtanje betoniranje, beton C30/37 (beton mora zagotavljati kakovost XD1 Cl 0,2 Dmax32 S4 PVII) ter vsa dodatna dela, nakladanje, prenosi in prevozi. Predvidena globina pilota je cca. 4,53m v osi "2" in "3". </t>
  </si>
  <si>
    <t>Obsekanje uvrtanih kolov iz ojačenega cementnega betona, premera 100 cm
* V postavki upoštevana vsa dodatna dela, nakladanje, prenosi in prevozi. PredvidenI pilotI v osi "1" in "4".</t>
  </si>
  <si>
    <t xml:space="preserve">Obsekanje uvrtanih kolov iz ojačenega cementnega betona, premera 150 cm
* V postavki upoštevana vsa dodatna dela, nakladanje, prenosi in prevozi. PredvidenI pilotI v osi "2" in "3". </t>
  </si>
  <si>
    <t>29 121</t>
  </si>
  <si>
    <t>t</t>
  </si>
  <si>
    <t>29 141</t>
  </si>
  <si>
    <t>Prevoz materiala
* V postavki upoštevana vsa dodatna dela, nakladanje, prenosi in prevozi</t>
  </si>
  <si>
    <t>Ureditev deponije zemljine
* V postavki upoštevana vsa dodatna dela, prenosi in prevozi</t>
  </si>
  <si>
    <t>3.1</t>
  </si>
  <si>
    <t>Nosilne plasti</t>
  </si>
  <si>
    <t>Vezane spodnje nosilne plasti s hidravličnimi in bitumenskimi vezivi</t>
  </si>
  <si>
    <t>31 254</t>
  </si>
  <si>
    <t>Izdelava s sestavljenim vezivom vezane (stabilizirane) nosilne plasti gramoza ali naravno zdrobljenega kamnitega materiala v debelini nad 20 cm
* 20cm "bitogramoza" nad prehodno ploščo. V postavki upoštevana vsa dodatna dela, dobava, prenosi in prevozi</t>
  </si>
  <si>
    <t>3.1.3</t>
  </si>
  <si>
    <t>3.1.2</t>
  </si>
  <si>
    <t>Vezane zgornje nosilne in nosilno obrabne plasti z bitumenskimi vezivi</t>
  </si>
  <si>
    <t>31 330</t>
  </si>
  <si>
    <t>Izdelava zgornje nosilne plasti bituminiziranega drobljenca zrnavosti 0/16 ali 0/16S mm v debelini 3 cm
* Zaščitna asfaltna plast iz SMA8 PmB 45/80-65 A2 (zaščitna plast hidroizolacije) - cestišče. V postavki upoštevana vsa dodatna dela, dobava, prenosi in prevozi</t>
  </si>
  <si>
    <t>31 333</t>
  </si>
  <si>
    <t>Izdelava zgornje nosilne plasti bituminiziranega drobljenca zrnavosti 0/16 ali 0/16S mm v debelini 6 cm
* Vezna asfaltna plast iz AC16 PmB 45/80-65 A2  (nosilna plast) - cestišče. V postavki upoštevana vsa dodatna dela, dobava, prenosi in prevozi</t>
  </si>
  <si>
    <t>32 248</t>
  </si>
  <si>
    <t>Izdelava obrabne in zaporne plasti bitumenskega betona BB 8s iz zmesi zrn iz silikatnih kamnin in cesto gradbenega bitumna v debelini 40mm
* Obrabna  asfaltna plast iz SMA8 45/80-65 A2 (obrabna plast). V postavki upoštevana vsa dodatna dela, dobava, prenosi in prevozi</t>
  </si>
  <si>
    <t>35 283</t>
  </si>
  <si>
    <t>Dobava in vgraditev robnika na objektu iz naravnega kamna s prerezom 13/20 cm
* V postavki upoštevana vsa dodatna dela, dobava, prenosi in prevozi</t>
  </si>
  <si>
    <t>41 239</t>
  </si>
  <si>
    <t>Utrditev jarka s kanaletami na stik iz cementnega betona, dolžine 100 cm in notranje širine dna kanalete 50 cm, na podložni plasti iz zmesi zrn drobljenca, debeli 20 cm
* Montažna betonska kanaleta v osi "1" in osi"4" za potrebe odvodnjavanja cestišča. V postavki upoštevana vsa dodatna dela, prenosi in prevozi.</t>
  </si>
  <si>
    <t>43 624</t>
  </si>
  <si>
    <t>Izdelava kanalizacije na premostitvenem objektu iz proti koroziji odpornih cevi iz duktilne litine premera 200 mm, vključno z vsem proti koroziji odpornim ali nerjavnim pritrdilnim materialom
* Zbiralna cev za meteorno kanalizacijo (na gorvodni strani mostu). Upoštevana tudi vertikalna meteorna kanalizacija (v osi "1" in osi "4") ter 4 koleni 200/45º. V postavki upoštevana vsa dodatna dela, prenosi in prevozi.</t>
  </si>
  <si>
    <t>43 711</t>
  </si>
  <si>
    <t>Dobava in vgraditev mostnega izlivnika ali čistilnega kosa s talnim vtokom; sestavni deli izlivnika so iz sive litine in bituminizirani (po načrtu)
* V postavki upoštevana vsa dodatna dela, prenosi in prevozi.</t>
  </si>
  <si>
    <t>Preskus tesnosti cevi premera do 20 cm
* V postavki upoštevana vsa dodatna dela, prenosi in prevozi.</t>
  </si>
  <si>
    <t>44 121</t>
  </si>
  <si>
    <t>Izdelava jaška iz cementnega betona, krožnega prereza s premerom 40 cm, globokega do 1,0 m
* "Prehodni jašek" za potrebe javne razsvetljave. V postavki upoštevana vsa dodatna dela, prenosi in prevozi.</t>
  </si>
  <si>
    <t>44 971</t>
  </si>
  <si>
    <t>5.1</t>
  </si>
  <si>
    <t>Tesarska dela</t>
  </si>
  <si>
    <t>51 131</t>
  </si>
  <si>
    <t>Izdelava nosilnega podpornega odra za prekladno konstrukcijo premostitvenega objekta, visokega do 4 m
* Nosilni oder prekladne plošče (postavka 51 613) - v postavki upoštevana vsa dodatna dela, prenosi in prevozi. Nosilni oder se postavi med osjo "1" in "2" ter med osjo "3" in "4" v enem ali več razponih dolžine cca. 20,00m in širine 11,00m .</t>
  </si>
  <si>
    <t>51 132</t>
  </si>
  <si>
    <t>51 161</t>
  </si>
  <si>
    <t>51 211</t>
  </si>
  <si>
    <t>51 311</t>
  </si>
  <si>
    <t>51 312</t>
  </si>
  <si>
    <t>51 432</t>
  </si>
  <si>
    <t>51 613</t>
  </si>
  <si>
    <t>51 711</t>
  </si>
  <si>
    <t>51 752</t>
  </si>
  <si>
    <t>51 771</t>
  </si>
  <si>
    <t>51 772</t>
  </si>
  <si>
    <t>51 773</t>
  </si>
  <si>
    <t xml:space="preserve">Izdelava nosilnega podpornega odra za prekladno konstrukcijo premostitvenega objekta, visokega 4,1 do 8 m
* Nosilni oder prekladne plošče (postavka 51 613) - v postavki upoštevana vsa dodatna dela, prenosi in prevozi. Nosilni oder se postavi nad reko Mirno v enem ali več razponih dolžine cca. 22,00m in širine 11,00m - med osjo "2" in "3". </t>
  </si>
  <si>
    <t xml:space="preserve">Izdelava ograje odra
* V postavki upoštevana vsa dodatna dela, prenosi in prevozi. </t>
  </si>
  <si>
    <t>Izdelava podprtega opaža za ravne temelje
* Temelji grede mostu - v postavki upoštevana vsa dodatna dela, prenosi in prevozi</t>
  </si>
  <si>
    <t>Izdelava podprtega opaža za raven zid, visok 2,1 do 4 m
*Podpornik v osi "4". V postavki upoštevana vsa dodatna dela, prenosi in prevozi</t>
  </si>
  <si>
    <t>Izdelava podprtega opaža za raven zid, visok 2,1 do 4 m
*Podpornik v osi "1". V postavki upoštevana vsa dodatna dela, prenosi in prevozi</t>
  </si>
  <si>
    <t>Izdelava opaža za okrogel steber, visok 2,1 do 4 m
*Steber v osi "2" in "3". V postavki upoštevana vsa dodatna dela, prenosi in prevozi</t>
  </si>
  <si>
    <t>Izdelava podprtega opaža za ločno ploščo s podporo, visoko 4,1 do 6 m
* V postavki upoštevana vsa dodatna dela, prenosi in prevozi</t>
  </si>
  <si>
    <t>Izdelava podprtega opaža robnega venca na premostitvenem, opornem in podpornem objektu
* Robni venec mostu - v postavki upoštevana vsa dodatna dela, prenosi in prevoz. Vogali posneti s trikotno letvijo 3/3 cm in 5/5 cm</t>
  </si>
  <si>
    <t>Doplačilo za obdelavo vidne površine cementnega betona pri izdelavi opažev
* Most - (gladka površina opaža, pobrani robovi na hodniku za pešce). V postavki upoštevana vsa dodatna dela, prenosi in prevozi</t>
  </si>
  <si>
    <t>Izdelava opaža za za prehodno ploščo
* V postavki upoštevana vsa dodatna dela, prenosi in prevozi</t>
  </si>
  <si>
    <t>Izdelava opaža za krila mostne konstrukcije, visoko do 5 m
* V postavki upoštevana vsa dodatna dela, prenosi in prevozi</t>
  </si>
  <si>
    <t>Izdelava opaža za vute
*Steber v osi "2" in "3". V postavki upoštevana vsa dodatna dela, prenosi in prevozi</t>
  </si>
  <si>
    <t>5.2</t>
  </si>
  <si>
    <t>Dela z jeklom za ojačitev</t>
  </si>
  <si>
    <t>52 212</t>
  </si>
  <si>
    <t>52 216</t>
  </si>
  <si>
    <t>Dobava in postavitev rebrastih žic iz visokovrednega naravno trdega jekla S 500-B  s premerom do 12 mm, za srednje zahtevno ojačitev
* V postavki upoštevana vsa dodatna dela, prenosi in prevozi</t>
  </si>
  <si>
    <t>Dobava in postavitev rebrastih žic iz visokovrednega naravno trdega jekla S 500-B  s premerom 14 mm in večji, za srednje zahtevno ojačitev
* V postavki upoštevana vsa dodatna dela, prenosi in prevozi</t>
  </si>
  <si>
    <t>5.3</t>
  </si>
  <si>
    <t>Dela s cementnim betonom</t>
  </si>
  <si>
    <t>53 154</t>
  </si>
  <si>
    <t>53 315</t>
  </si>
  <si>
    <t>53 317</t>
  </si>
  <si>
    <t>53 331</t>
  </si>
  <si>
    <t>53 372</t>
  </si>
  <si>
    <t>Dobava in vgraditev podložnega cementnega betona C16/20 v prerez do 0,15 m3/m2
* V postavki upoštevana vsa dodatna dela, prenosi in prevozi.</t>
  </si>
  <si>
    <t>Dobava in vgraditev ojačenega cementnega betona C25/30 v temelje
* Temeljne grede v osi "1", "2", "3" in "4". Beton mora zagotavljati kakovost XC2 Cl 0,2 Dmax32 S4 PVI. V postavki upoštevana vsa dodatna dela, prenosi in prevozi</t>
  </si>
  <si>
    <t>Dobava in vgraditev ojačenega cementnega betona C30/37 v stene opornikov, krilnih zidov, kril in prehodnih plošč
* Podpornika, AB stebra, vuti in krila mostu. Beton mora zagotavljati kakovost XD1/XF2 Cl 0,2 Dmax16 S4 PVII. V postavki upoštevana vsa dodatna dela, prenosi in prevozi</t>
  </si>
  <si>
    <t>Dobava in vgraditev ojačenega cementnega betona C30/37 v prekladno konstrukcijo tipa polne plošče
* Beton mora zagotavljati kakovost XD1/XF2 Cl 0,2 Dmax16 S4 PVII. V postavki upoštevana vsa dodatna dela, prenosi in prevozi</t>
  </si>
  <si>
    <t>Dobava in vgraditev ojačenega cementnega betona C30/37 v hodnike in robne vence na premostitvenih objektih in podpornih ali opornih konstrukcijah
* Hodniki in robni venci pri mostu. Beton mora zagotavljati kakovost  XD3/XF4 Cl 0,2 Dmax16 S4 PVII. V postavki upoštevana vsa dodatna dela, prenosi in prevozi</t>
  </si>
  <si>
    <t>5.4</t>
  </si>
  <si>
    <t>Zidarska in kamnoseška dela</t>
  </si>
  <si>
    <t>54 542</t>
  </si>
  <si>
    <t>Metlanje površine cementnega betona
* Površina hodnikov in robnih vencev pri mostu. V postavki upoštevana vsa dodatna dela, prenosi in prevozi</t>
  </si>
  <si>
    <t>58 112</t>
  </si>
  <si>
    <t>58 821</t>
  </si>
  <si>
    <t>58 911</t>
  </si>
  <si>
    <t>Izdelava in priprava za vgraditev nosilne konstrukcije zaščitne ograje na objektu iz jeklenih cevi s pravokotnim prerezom (po načrtu), visoke 120cm
* Ograja na mostu. V postavko všteta dobava ograje, pritrjevanje jeklenih cevi na hodnik, montaža in vsa pomožna dela, prenosi in prevozi. V postavki ni upoštevana zaščita ograje proti koroziji</t>
  </si>
  <si>
    <t>Dobava in vgraditev merilnih čepov, vključno navezavo na veljavno nivelmansko mrežo
* Čepi se vgradijo na oba podpornika in oba stebra. V postavki upoštevana vsa dodatna dela, prenosi in prevozi</t>
  </si>
  <si>
    <t>Dobava in vgraditev kovinske plošče z vpisanim nazivom izvajalca in letom izgradnje objekta
* V postavki upoštevana vsa dodatna dela, prenosi in prevozi</t>
  </si>
  <si>
    <t>5.9/1</t>
  </si>
  <si>
    <t>Zaščita kovin proti koroziji</t>
  </si>
  <si>
    <t>59 354</t>
  </si>
  <si>
    <t>Zaščita z vročim cinkanjem v povprečni debelini 57 mikronov
* V postavko vsa pomožna dela, prenosi in prevozi</t>
  </si>
  <si>
    <t>5.9/2</t>
  </si>
  <si>
    <t>59 411</t>
  </si>
  <si>
    <t>59 651</t>
  </si>
  <si>
    <t>12 381</t>
  </si>
  <si>
    <t>59 831</t>
  </si>
  <si>
    <t>59 839</t>
  </si>
  <si>
    <t>59 946</t>
  </si>
  <si>
    <t>59 993-a</t>
  </si>
  <si>
    <t>Priprava podlage – površine cementnega betona z vodnim curkom
* Po potrebi se površina najprej pobrusi. V postavki upoštevano tudi polnilo iz mreže,vsa dodatna dela, prenosi in prevozi</t>
  </si>
  <si>
    <t>Izdelava hidroizolacije z bitumenskimi trakovi, debelimi 4,5 ali 5 mm, sprijemna plast iz reakcijske smole v eni plasti in posip s kremenčevim peskom
* V postavki upoštevano tudi polnilo iz mreže,vsa dodatna dela, prenosi in prevozi</t>
  </si>
  <si>
    <t>Rezanje asfaltne plasti s talno diamantno žago, debele do 5 cm
* Rezanje novega asfalta nad prehodnima ploščama v širini 15mm in globini 30mm. V postavki upoštevana vsa dela, prevozi in prenosi-za izvedbo dilatacijskih reg</t>
  </si>
  <si>
    <t>Zatesnitev mejnih površin – stikov, širokih do 20 mm in globokih do 4 cm, s predhodnim premazom bližnjih površin in zapolnitvijo z bitumensko zmesjo za tesnjenje stikov
* Cestišče - robnik ter fuge v asfaltu nad prehodno ploščo. V postavki upoštevano tudi polnilo iz mreže,vsa dodatna dela, prenosi in prevozi</t>
  </si>
  <si>
    <t>Zatesnitev mejne površine ob robniku v širini približno 25 cm z zmesjo za lopatico in obrizgom z modificiranim bitumenskim vezivom (do 1,5 kg/m2) ter posipom z drobirjem 2/4 mm iz karbonatnih kamnin (do 2,5 kg/m2)
* Robnik - pločnik. V postavki upoštevano tudi polnilo iz mreže,vsa dodatna dela, prenosi in prevozi</t>
  </si>
  <si>
    <t>Izdelava dilatacijske rege - po načrtu.
* Izdelava ločilne plasti iz trdnih penastih plošč, debeline 2cm (v postavko tudi všteto tesnilna masa na zasipani in nezasipani strani  po detajlu iz TSC-ja) - dilatacija na podporne zidu te med mostom in podpornim zidom. V postavki upoštevano tudi polnilo iz mreže,vsa dodatna dela, prenosi in prevozi</t>
  </si>
  <si>
    <t xml:space="preserve">Izdelava delovnega stika z nabrekajočim trakom ali profilom, brez izolacijskih trakov
* Izdelava "delovnega stika" mostu z nabrekajočim trakom (med temeljem in podpornikom, med podpornikom in ploščo ter med podpornikom in krili). V postavki upoštevana vsa dodatna dela, prenosi in prevozi. </t>
  </si>
  <si>
    <t>Izdelava ločilne plasti iz bituminizirane plutovinaste plošče (pri naleganju prehodne plošče) debeline 2cm, širine 25cm
* V postavki upoštevana vsa dodatna dela, prenosi in prevozi</t>
  </si>
  <si>
    <t>7.3</t>
  </si>
  <si>
    <t>Telekomunikacijske naprave</t>
  </si>
  <si>
    <t>73 374</t>
  </si>
  <si>
    <t>Dobava in vgraditev plastične cevi premera 75 mm v cementni beton hodnika
* Cevi so predvidene v hodniku za pešce. V postavki upoštevana vsa dodatna dela, prenosi in prevozi</t>
  </si>
  <si>
    <t>7.9</t>
  </si>
  <si>
    <t>Preskusi, nadzor in tehnična dokumentacija</t>
  </si>
  <si>
    <t>79 132</t>
  </si>
  <si>
    <t>Izvedba obremenilnega preskusa premostitvenega objekta, dolgega 51m1 do 100 m1</t>
  </si>
  <si>
    <t>Načrt: 2/2 Načrt gradbenih konstrukcij - Most preko reke Mirne (podporni zid)</t>
  </si>
  <si>
    <t>Načrt: 2/2 Načrt gradbenih konstrukcij - Most preko reke Mirne (podporni zid</t>
  </si>
  <si>
    <t>Postavitev in zavarovanje prečnega profila ostale javne ceste v ravninskem terenu
* Os nove regionalne ceste med profiloma R1_P51  in R1_P52</t>
  </si>
  <si>
    <t>11 311</t>
  </si>
  <si>
    <t>Postavitev in zavarovanje profilov za zakoličbo objekta s površino do 50 m2
* V kvadraturo upoštevana površina temeljne pete</t>
  </si>
  <si>
    <t>11 321</t>
  </si>
  <si>
    <t xml:space="preserve">Določitev in preverjanje položajev, višin in smeri pri gradnji objekta s površino do 200 m2
* V kvadraturo upoštevana površina temeljne pet. Koordinate podane v tlorisu podporne konstrukcije </t>
  </si>
  <si>
    <t>12 114</t>
  </si>
  <si>
    <t>Odstranitev grmovja na gosto porasli površini (nad 50 % pokritega tlorisa) - ročno
* V postavki upoštevana vsa dela, prevozi in prenosi ter plačilo komunalne takse</t>
  </si>
  <si>
    <t>Posek in odstranitev drevesa z deblom premera 11 do 30 cm ter odstranitev vej
* V postavki upoštevana vsa dela, prevozi in prenosi ter plačilo komunalne takse</t>
  </si>
  <si>
    <t>Pripravljalna dela
* dovoz, postavitev in pripravo vseh za izvajanje del potrebnih strojev, začasnih objektov, pomožnih mostov, pogonskih naprav, odrov, pribora, orodij, silosov,rezervoarjev za vodo, razsvetljave, telefona,vključno s kabli. S površin, ki so namenjene za
ureditev gradbišča je potrebno odstraniti humus in ravnati v smislu predpisov. Varnostno higienske tehnične ukrepe za preskrbovalne vode, za pogonske in higienske naprave je treba izvesti v skladu z ustreznimi predpisi in standardi. Gradbišče je potrebno označiti v smislu cestnoprometnih predpisov s potrebnimi znaki. Celotno gradbišče zavarovati z zaščitnimi ograjami višine min. 1,50 m za zaščito komunikacij.</t>
  </si>
  <si>
    <t>Organizacija gradbišča – postavitev začasnih objektov</t>
  </si>
  <si>
    <t>Organizacija gradbišča –odstranitev začasnih objektov</t>
  </si>
  <si>
    <t>21 424</t>
  </si>
  <si>
    <t>Površinski izkop plodne zemljine – 1. kategorije – strojno z nakladanjem 
* V postavki upoštevan izkop, nakladanje in odvoz na začasno deponijo</t>
  </si>
  <si>
    <t>Izkop vezljive zemljine/zrnate kamnine – 3. kategorije za gradbene jame za objekte, globine 1,1 do 2,0 m – strojno, planiranje dna ročno
* Predviden strojni izkop. V postavki upoštevan izkop, nakladanje in odvoz na začasno deponijo</t>
  </si>
  <si>
    <t>Ureditev planuma temeljnih tal vezljive zemljine – 3. kategorije</t>
  </si>
  <si>
    <t>24 111</t>
  </si>
  <si>
    <t xml:space="preserve">Vgraditev nasipa iz vezljive zemljine - 3. kategorije
* V postavki upoštevana dobava, prevoz, vgradnja in utrditev materiala. </t>
  </si>
  <si>
    <t>Zasip z zrnato kamnino – 3. kategorije - strojno
* V postavki upoštevana dobava, prevoz, vgradnja in utrditev materiala za pod temelji, za podpornim zidom ter za zasipne stožce. Nasip mora imeti nosilnost 80Mpa, ter zbitost 98% (MPP)</t>
  </si>
  <si>
    <t>Humiziranje brežine z valjanjem, v debelini do 15 cm - strojno
* V postavki upoštevana plodna zemljina iz izkopa vgradnja, prevoz in utrditev materiala</t>
  </si>
  <si>
    <t>Doplačilo za zatravitev s semenom
* V postavki upoštevano dobava in zasaditev</t>
  </si>
  <si>
    <t>42 421</t>
  </si>
  <si>
    <t xml:space="preserve">Izdelava izcednice (barbakane) iz gibljive plastične cevi, premera 8 cm, dolžine do 50 cm
* Upoštevana 1kos/m1. V postavki upoštevana vsa dodatna dela, prenosi in prevozi, ter tudi zaščita vtoka zagatnice na zasipani strani z gramozom zavitim v geotekstil. </t>
  </si>
  <si>
    <t>Izdelava podprtega opaža za ravne temelje
* Temelj podpornega zidu. V postavki upoštevana vsa dodatna dela, prenosi in prevozi</t>
  </si>
  <si>
    <t>51 332</t>
  </si>
  <si>
    <t>51 351</t>
  </si>
  <si>
    <t>51 712</t>
  </si>
  <si>
    <t>51 751</t>
  </si>
  <si>
    <t>Izdelava dvostranskega vezanega opaža za raven zid, visok 2,1 do 4 m
* V postavki upoštevana vsa dodatna dela, prenosi in prevozi</t>
  </si>
  <si>
    <t>Doplačilo za izdelavo opaža za poševen zid
* V postavki upoštevana vsa dodatna dela, prenosi in prevozi</t>
  </si>
  <si>
    <t>Izdelava podprtega opaža robnega venca na premostitvenem, opornem in podpornem objektu
* V postavki upoštevana vsa dodatna dela, prenosi in prevozi</t>
  </si>
  <si>
    <t>Doplačilo za obdelavo vidne površine cementnega betona pri izdelavi opažev
* V postavki upoštevana vsa dodatna dela, prenosi in prevozi</t>
  </si>
  <si>
    <t>Dobava in postavitev mreže iz vlečene jeklene žice S 500-B, s premerom &gt; od 4 in &lt; od 12 mm, masa 4,1 do 6 kg/m2
* V postavki upoštevana vsa dodatna dela, prenosi in prevozi</t>
  </si>
  <si>
    <t>52 314</t>
  </si>
  <si>
    <t>59 983</t>
  </si>
  <si>
    <t>59 993</t>
  </si>
  <si>
    <t>Dobava in vgraditev podložnega cementnega betona C16/20 v prerez do 0,15 m3/m2
* Podložni beton pod zidom. V postavki upoštevana vsa dodatna dela, prenosi in prevozi</t>
  </si>
  <si>
    <t>Dobava in vgraditev ojačenega cementnega betona C25/30 v temelje
* Temelj podpornega zidu. Beton mora zagotavljati kakovost XC2 Cl 0,2 Dmax32 S4 PVI. V postavki upoštevana vsa dodatna dela, prenosi in prevozi</t>
  </si>
  <si>
    <t>Dobava in vgraditev ojačenega cementnega betona C30/37 v stene opornikov, krilnih zidov, kril in vmesnih podpor
* Stena podpornega zidu. Beton mora zagotavljati kakovost XD1/XF2 Cl 0,2 Dmax16 S4 PVII. V postavki upoštevana vsa dodatna dela, prenosi in prevozi</t>
  </si>
  <si>
    <t>Dobava in vgraditev ojačenega cementnega betona C30/37 v hodnike in robne vence na premostitvenih objektih in podpornih ali opornih konstrukcijah
* Robni venec podpornega zidu. Beton mora zagotavljati kakovost XD3/XF4 Cl 0,2 Dmax16 S4 PVII. V postavki upoštevana vsa dodatna dela, prenosi in prevozi</t>
  </si>
  <si>
    <t>Izdelava in priprava za vgraditev nosilne konstrukcije zaščitne ograje na objektu iz jeklenih cevi s pravokotnim prerezom (po načrtu)
* Ograja na mostu. V postavko všteta dobava ograje, pritrjevanje jeklenih cevi na hodnik, montaža in vsa pomožna dela, prenosi in prevozi. V postavki ni upoštevana zaščita ograje proti koroziji</t>
  </si>
  <si>
    <t>Izdelava dilatacijske rege po načrtu.
* Izdelava ločilne plasti iz trdnih penastih plošč, debeline 2cm (v postavko tudi všteto tesnilna masa na zasipani in nezasipani strani  po detajlu iz TSC-ja) - detalj "C" - navezava na krilo mostu. V postavki upoštevano tudi polnilo iz mreže,vsa dodatna dela, prenosi in prevozi</t>
  </si>
  <si>
    <t>Izdelava navidezne rege z valovito ploščo v sredini
* Trikotna letev na obeh straneh zidu kot "oslabitev" zidu - med vsako kampado. V postavki upoštevana vsa dodatna dela, prenosi in prevozi</t>
  </si>
  <si>
    <t xml:space="preserve">Izdelava delovnega stika z nabrekajočim trakom ali profilom, brez izolacijskih trakov
* Izdelava "delovnega stika" z nabrekajočim trakom (med temeljom in steno ter steno in AB vencem). V postavki upoštevana vsa dodatna dela, prenosi in prevozi. </t>
  </si>
  <si>
    <t>Načrt: 2/3 Načrt gradbenih konstrukcij - Most preko potoka Zabrščica</t>
  </si>
  <si>
    <t>Postavitev in zavarovanje prečnega profila za komunalne vode v ravninskem terenu
* Zakoličba komunalnih vodov ki gredo preko mostne plošče</t>
  </si>
  <si>
    <t>Postavitev in zavarovanje profilov za zakoličbo objekta s površino nad 51 do 100 m2
* V kvadraturo upoštevana površina temelja mostu ter temelja podpornega zidu</t>
  </si>
  <si>
    <t xml:space="preserve">Zakoličba objekta
* V postavki upoštevana večkratna zakoličba (zakoličba temeljev, podpornikov, kril, točk radija robnega venca in mostne plošče ter zakoličba podpornega zidu). </t>
  </si>
  <si>
    <t>12 222</t>
  </si>
  <si>
    <t>Demontaža prometnega znaka na enem podstavku
* V postavki upoštevana vsa dela, prevozi in prenosi ter plačilo komunalne takse</t>
  </si>
  <si>
    <t>Demontaža obvestilne table s površino 1,1 do 3 m2
* V postavki upoštevana vsa dela, prevozi in prenosi ter plačilo komunalne takse</t>
  </si>
  <si>
    <t>Demontaža jeklene varnostne ograje
* Ograja na betonskem robnem vencu. V postavki upoštevana vsa dela, prevozi in prenosi ter plačilo komunalne takse.</t>
  </si>
  <si>
    <t>12 498</t>
  </si>
  <si>
    <t>Porušitev in odstranitev betonskega robnega venca
* V postavki upoštevana vsa dela, prevozi in prenosi ter plačilo komunalne takse</t>
  </si>
  <si>
    <t>Pripravljalna dela
* K temu štejemo dovoz, postavitev in pripravo vseh za izvajanje del potrebnih strojev, pomožnih mostov, pogonskih naprav, odrov, pribora, orodij, silosov,rezervoarjev za vodo, razsvetljave, telefona,vključno s kabli. S površin, ki so namenjene za
ureditev gradbišča je potrebno odstraniti humus in ravnati v smislu predpisov. Varnostno higienske tehnične ukrepe za preskrbovalne vode, za pogonske in higienske naprave je treba izvesti v skladu z ustreznimi predpisi in standardi. Gradbišče je potrebno označiti v smislu cestnoprometnih predpisov s potrebnimi znaki. Celotno gradbišče zavarovati z zaščitnimi ograjami višine min. 1,50 m za zaščito komunikacij.</t>
  </si>
  <si>
    <t xml:space="preserve">Ureditev začasne preusmeritve vodotoka 
* Izvedba začasnge obtoka s cevjo fi60cm in izvedbo zajezitve na gorvodnem delu potoka. V postavki upoštevana vsa dela, prevozi in prenosi </t>
  </si>
  <si>
    <t xml:space="preserve">Črpanje vode za zavarovanje gradbene jame, nad 15 l/s
* V postavki upoštevana vsa dela, prevozi in prenosi </t>
  </si>
  <si>
    <t>Ureditev planuma temeljnih tal vezljive zemljine – 3. kategorije
* V postavki upoštevana kvadratura temeljnih tal pod podložnim betonom temeljev moste, prehodne plošče in temeljev podpornega zidu. V postavki upoštevana vsa dodatna dela, nakladanje, prenosi in prevo</t>
  </si>
  <si>
    <t xml:space="preserve">Zasip z vezljivo zemljino – 3. kategorije - strojno
* V postavki upoštevana zemljina iz izkopa vgradnja, prevoz in utrditev materiala. Nasip je upoštevan za podpornim zidom ter za nasipne stožce.  </t>
  </si>
  <si>
    <t>24 218</t>
  </si>
  <si>
    <t xml:space="preserve">Izdelava nasipa iz zrnate kamnine – 3. kategorije z dobavo iz gramoznice 
* V postavki upoštevana zemljina iz izkopa vgradnja, prevoz in utrditev materiala. Nasip je upoštevan za dno struge potoka med obema kamnito-betonskima talnima pragovoma v debelini cca. 20 cm - glej načrt.  </t>
  </si>
  <si>
    <t>25 236</t>
  </si>
  <si>
    <t>25 281</t>
  </si>
  <si>
    <t>25 284</t>
  </si>
  <si>
    <t>25 297</t>
  </si>
  <si>
    <t>Zaščita brežine z brizganim cementnim betonom in mrežo
* Zaščita gradbene jame z mrežo in betonom (torkretom). V postavki upoštevana vsa dodatna dela, dobava, prenosi in prevozi</t>
  </si>
  <si>
    <t xml:space="preserve">Zaščita brežine s kamnito zložbo, izvedeno s cementnim betonom
* V postavki upoštevana, vsa dela, prevozi in prenosi. Predvidena obdelava dna struge potoka med obema talnima bregovoma v skupni širini cca. 3,30m (glej načrt) in debelini cca. 30cm. </t>
  </si>
  <si>
    <t>Zaščita brežine s kamnometom iz lomljenca
* V postavki upoštevana, vsa dela, prevozi in prenosi. Predvidena obdelava brežine potoka (leva brežina potoka je upoštevana od gorvodnega kamnito-betonskega talnega pragu do konca podpornega zidu, desna brežina je upoštevana med obema kamnito-betonskima talnima bregovoma). Brežina potoka (leva brežina širine cca. 1,30m, desna brežina širine cca. 0,50m) se obloži z neporavnavim kamnom debeline 0,40-0,60m v naklonu 2:3, ki je položen na pusti beton (pusti beton cca. 0,90m3-m1 je predviden do temeljev oziroma dna izkopa) - glej načrte.</t>
  </si>
  <si>
    <t>Zapolnitev stikov v kamniti zložbi s humusom in zatravitev s semenom
* V postavki upoštevana, vsa dela, prevozi in prenosi. Predvidena zapolnitev stikov v kamnometu iz lomljenca in zatravitev s semenom - brežine potoka.</t>
  </si>
  <si>
    <t xml:space="preserve">Izdelava praga za omejitev zaščite brežine iz lomljenca v cementnem betonu 
* V postavki udobava, vsa dela, prevozi in prenosi. Predvidena sta dva kamnito-betonski talna pragova, ki se izvedeta v prečnem padcu struge potoka (cca. 13% od desne brežine potoka proti levi brežini potoka - glej načrt. </t>
  </si>
  <si>
    <t>27 999</t>
  </si>
  <si>
    <t xml:space="preserve">Dobava in vgraditev mikro pilota GEWI fi 40, premera d = 150 mm, dolžine L = 9,0 metra v rastru e = 1,0 metra
* V postavki upoštevana vrtanje betoniranje, vsa dela in pomožna dela ter tudi prenosi in prevozi. Mikropiloti morajo imeti karakteristike jekla 500/550 N/mm2. Kvaliteta injekcijske mase mikro pilotov mora doseči C30/37 z ustreznimi dodatki (proti agresivnosti in za hitro strjevanje brez prisotnosti zraka). </t>
  </si>
  <si>
    <t>32 248-a</t>
  </si>
  <si>
    <t>32 248-b</t>
  </si>
  <si>
    <t>Izdelava obrabne in zaporne plasti bitumenskega betona BB 8s iz zmesi zrn iz silikatnih kamnin in cesto gradbenega bitumna v debelini 40mm
* Obrabna  asfaltna plast iz AC 8 surf B 70/100, A5 (obrabna plast) mešana površina (hodnik za pešce + kolesarska steza). V postavki upoštevana vsa dodatna dela, dobava, prenosi in prevozi</t>
  </si>
  <si>
    <t>Dobava in vgraditev robnika na objektu iz naravnega kamna s prerezom 20/23 cm 
* V postavki upoštevana vsa dodatna dela, dobava, prenosi in prevozi</t>
  </si>
  <si>
    <t>Izdelava izcednice (barbakane) iz gibljive plastične cevi, premera 8 cm, dolžine do 50 cm
* Upoštevana 1kos/m1 - podporni zid. V postavki upoštevana vsa dodatna dela, prenosi in prevozi, ter tudi zaščita vtoka zagatnice na zasipani strani z gramozom zavitim v geotekstil.</t>
  </si>
  <si>
    <t>51 211-a</t>
  </si>
  <si>
    <t>51 211-b</t>
  </si>
  <si>
    <t>51 312-a</t>
  </si>
  <si>
    <t>51 312-b</t>
  </si>
  <si>
    <t>51 711-a</t>
  </si>
  <si>
    <t>51 711-b</t>
  </si>
  <si>
    <t>51 752-a</t>
  </si>
  <si>
    <t>51 752-b</t>
  </si>
  <si>
    <t>Izdelava podprtega opaža za ravne temelje
* Temelji mostu - v postavki upoštevana vsa dodatna dela, prenosi in prevozi</t>
  </si>
  <si>
    <t>Izdelava podprtega opaža za ravne temelje
* Temelji podpornega zidu - v postavki upoštevana vsa dodatna dela, prenosi in prevozi</t>
  </si>
  <si>
    <t>Izdelava podprtega opaža za raven zid, visok 2,1 do 4 m
* Podporniki mostu - v postavki upoštevana vsa dodatna dela, prenosi in prevozi</t>
  </si>
  <si>
    <t>Izdelava podprtega opaža za raven zid, visok 2,1 do 4 m
* Zid podpornega zidu - v postavki upoštevana vsa dodatna dela, prenosi in prevozi</t>
  </si>
  <si>
    <t>Izdelava podprtega opaža za ravno ploščo s podporo, visoko 4,1 do 6 m
* V postavki upoštevana vsa dodatna dela, prenosi in prevozi</t>
  </si>
  <si>
    <t>Izdelava podprtega opaža robnega venca na premostitvenem, opornem in podpornem objektu
* Robni venec mostu - v postavki upoštevana vsa dodatna dela, prenosi in prevoz. Robni venec je širine širine 320cm, 576-640cm, 65cm. Vogali posneti s trikotno letvijo 3/3 cm in 5/5 cm</t>
  </si>
  <si>
    <t>Izdelava podprtega opaža robnega venca na premostitvenem, opornem in podpornem objektu
* Robni venec podpornega zidu - v postavki upoštevana vsa dodatna dela, prenosi in prevoz. Robni venec je širine širine 55cm. Vogali posneti s trikotno letvijo 3/3 cm in 5/5 cm</t>
  </si>
  <si>
    <t>Doplačilo za obdelavo vidne površine cementnega betona pri izdelavi opažev
* Podporni zid - (gladka površina opaža, pobrani robovi na hodniku za pešce). V postavki upoštevana vsa dodatna dela, prenosi in prevozi</t>
  </si>
  <si>
    <t>53 154-a</t>
  </si>
  <si>
    <t>53 154-b</t>
  </si>
  <si>
    <t>53 315-a</t>
  </si>
  <si>
    <t>53 315-b</t>
  </si>
  <si>
    <t>53 318</t>
  </si>
  <si>
    <t>53 348</t>
  </si>
  <si>
    <t>53 361</t>
  </si>
  <si>
    <t>53 372-a</t>
  </si>
  <si>
    <t>53 372-b</t>
  </si>
  <si>
    <t>Dobava in vgraditev podložnega cementnega betona C16/20 v prerez do 0,15 m3/m2
* Most - v postavki upoštevana vsa dodatna dela, prenosi in prevozi.</t>
  </si>
  <si>
    <t>Dobava in vgraditev podložnega cementnega betona C16/20 v prerez do 0,15 m3/m2
* Podporni zid - v postavki upoštevana vsa dodatna dela, prenosi in prevozi</t>
  </si>
  <si>
    <t>Dobava in vgraditev ojačenega cementnega betona C25/30 v temelje 
* Temelji mostu. Beton mora zagotavljati kakovost XC2 Cl 0,2 Dmax32 S4 PVI. V postavki upoštevana vsa dodatna dela, prenosi in prevozi</t>
  </si>
  <si>
    <t>Dobava in vgraditev ojačenega cementnega betona C25/30 v temelje
* Podporni zid. Beton mora zagotavljati kakovost XC2 Cl 0,2 Dmax32 S4 PVI. V postavki upoštevana vsa dodatna dela, prenosi in prevozi</t>
  </si>
  <si>
    <t>Dobava in vgraditev ojačenega cementnega betona C30/37 v stene podpornih ali opornih zidov
* Zid pri podpornem zidu. Beton mora zagotavljati kakovost XD1/XF2 Cl 0,2 Dmax16 S4 PVII. V postavki upoštevana vsa dodatna dela, prenosi in prevozi</t>
  </si>
  <si>
    <t>Dobava in vgraditev ojačenega cementnega betona C30/37 v stene opornikov, krilnih zidov, kril in vmesnih podpor
* Podporniki, prehodna plošča in krila mostu. Beton mora zagotavljati kakovost XD1/XF2 Cl 0,2 Dmax16 S4 PVII. V postavki upoštevana vsa dodatna dela, prenosi in prevozi</t>
  </si>
  <si>
    <t>Dobava in vgraditev ojačenega cementnega betona C30/37 v hodnike in robne vence na premostitvenih objektih in podpornih ali opornih konstrukcijah
* Hodniki in robni venci pri mostu. Beton mora zagotavljati kakovost XD3/XF4 Cl 0,2 Dmax16 S4 PVII. V postavki upoštevana vsa dodatna dela, prenosi in prevozi</t>
  </si>
  <si>
    <t>Dobava in vgraditev ojačenega cementnega betona C30/37 v hodnike in robne vence na premostitvenih objektih in podpornih ali opornih konstrukcijah
* Hodnik pri podpornem mostu. Beton mora zagotavljati kakovost XD3/XF4 Cl 0,2 Dmax16 S4 PVII. V postavki upoštevana vsa dodatna dela, prenosi in prevozi</t>
  </si>
  <si>
    <t>54 133</t>
  </si>
  <si>
    <t>54 542-a</t>
  </si>
  <si>
    <t>54 542-b</t>
  </si>
  <si>
    <t>Oblaganje z obdelanim kamnom iz silikatnih kamnin, vezanih s cementno malto, v debelini 16 do 20cm.
* Podporni zid ter krilo pogled "F" - v postavki upoštevana vsa dodatna dela, prenosi in prevozi ter tudi fugiranje med kamni.</t>
  </si>
  <si>
    <t>Metlanje površine cementnega betona
* Površina robnega venca pri podpornem zidu. V postavki upoštevana vsa dodatna dela, prenosi in prevozi</t>
  </si>
  <si>
    <t>58 112-a</t>
  </si>
  <si>
    <t>58 112-b</t>
  </si>
  <si>
    <t>Izdelava in priprava za vgraditev nosilne konstrukcije zaščitne ograje na objektu iz jeklenih cevi s pravokotnim prerezom (po načrtu), visoke 120cm
* Ograja na podpornem zidu. V postavko všteta dobava ograje, pritrjevanje jeklenih cevi na AB venec, montaža in dobava mrežaste ograje (npr. bekaert), vsa pomožna dela, prenosi in prevozi. V postavki ni upoštevana zaščita ograje proti koroziji</t>
  </si>
  <si>
    <t>Dobava in vgraditev merilnih čepov, vključno navezavo na veljavno nivelmansko mrežo
* V postavki upoštevana vsa dodatna dela, prenosi in prevozi</t>
  </si>
  <si>
    <t>59 993-b</t>
  </si>
  <si>
    <t>Zatesnitev mejnih površin – stikov, širokih do 20 mm in globokih do 4 cm, s predhodnim premazom bližnjih površin in zapolnitvijo z bitumensko zmesjo za tesnjenje stikov
* Cestišče - robnik. V postavki upoštevano tudi polnilo iz mreže,vsa dodatna dela, prenosi in prevozi</t>
  </si>
  <si>
    <t>Izdelava dilatacijske rege po načrtu.
* Izdelava ločilne plasti iz trdnih penastih plošč, debeline 2cm (v postavko tudi všteto tesnilna masa na zasipani in nezasipani strani  po detajlu iz TSC-ja) - dilatacija na podporne zidu te med mostom in podpornim zidom. V postavki upoštevano tudi polnilo iz mreže,vsa dodatna dela, prenosi in prevozi</t>
  </si>
  <si>
    <t>Izdelava navidezne rege z valovito ploščo v sredini.
* Trikotna letev na obeh straneh podpornega zidu kot "oslabitev" zidu. V postavki upoštevana vsa dodatna dela, prenosi in prevozi</t>
  </si>
  <si>
    <t xml:space="preserve">Izdelava delovnega stika z nabrekajočim trakom ali profilom, brez izolacijskih trakov
* Izdelava "delovnega stika" podpornega zidu z nabrekajočim trakom (med temeljem in zidom ter zidom in robnim vencem). V postavki upoštevana vsa dodatna dela, prenosi in prevozi. </t>
  </si>
  <si>
    <t>73 375</t>
  </si>
  <si>
    <t>73 432</t>
  </si>
  <si>
    <t>Dobava in vgraditev plastične cevi premera 110 mm v cementni beton hodnika
* Cevi so predvidene v hodniku za pešce. V postavki upoštevana vsa dodatna dela, prenosi in prevozi</t>
  </si>
  <si>
    <t>Izdelava prehodnega revizijskega jaška iz cementnega betona, kovinskim pokrovom (600/1250mm), za točkovno obremenitev 400kN), za devet cevi, vgrajene v robnem vencu, zunanje izmere prereza jaška  206/80 cm, globokega 75 cm
* V postavki upoštevana vsa dodatna dela, prenosi in prevozi</t>
  </si>
  <si>
    <t>Načrt: 2/4 Načrt gradbenih konstrukcij - Most preko potoka Sotla</t>
  </si>
  <si>
    <t xml:space="preserve">Zakoličba objekta
* V postavki upoštevana večkratna zakoličba (zakoličba pilotov, temeljev, podpornikov, kril). </t>
  </si>
  <si>
    <t>12 111</t>
  </si>
  <si>
    <t>Odstranitev grmovja na redko porasli površini (do 50 % pokritega tlorisa) - ročno
* V postavki upoštevana vsa dela, prevozi in prenosi ter plačilo komunalne takse</t>
  </si>
  <si>
    <t xml:space="preserve">Ureditev začasne preusmeritve vodotoka 
* Izvedba začasnge obtoka s cevjo fi 40cm in izvedbo zajezitve na gorvodnem delu potoka. V postavki upoštevana vsa dela, prevozi in prenosi </t>
  </si>
  <si>
    <t>Zaščita brežine s kamnometom iz lomljenca
* V postavki upoštevana, vsa dela, prevozi in prenosi. Predvidena obdelava brežine potoka (leva in desna sta predvideni med obema kamnitima pragovoma). Brežina potoka (leva brežina širine cca. 0,50m, desna brežina širine cca. 1,20m) se obloži z neporavnavim kamnom debeline 0,40-0,60m v naklonu 2:3, ki je položen na pusti beton (pusti beton desna brežina  cca. 1,10m3-m1, leva brežina cca. 0,67m3-m1) - glej načrte.</t>
  </si>
  <si>
    <t>27 110</t>
  </si>
  <si>
    <t xml:space="preserve">Izdelava uvrtanih kolov iz ojačenega cementnega betona, sistema Benotto, premera 80 cm, izkop v vezljivi zemljini/zrnati kamnini, dolžine do 10 m
* V postavki upoštevana vrtanje betoniranje, beton C30/37 (beton mora zagotavljati kakovost XD1 Cl 0,2 Dmax32 S4 PVII) ter vsa dodatna dela, nakladanje, prenosi in prevozi. Predvidena globina pilota je cca. 6,41m. </t>
  </si>
  <si>
    <t>Prevoz materiala 
* V postavki upoštevana vsa dodatna dela, nakladanje, prenosi in prevozi</t>
  </si>
  <si>
    <t>Izdelava obrabne in zaporne plasti bitumenskega betona BB 8s iz zmesi zrn iz silikatnih kamnin in cesto gradbenega bitumna v debelini 40mm
* Obrabna  asfaltna plast iz SMA8 45/80-65 A2 (obrabna plast) - cestišče. V postavki upoštevana vsa dodatna dela, dobava, prenosi in prevozi</t>
  </si>
  <si>
    <t>Izdelava obrabne in zaporne plasti bitumenskega betona BB 8s iz zmesi zrn iz silikatnih kamnin in cesto gradbenega bitumna v debelini 40mm
* Obrabna  asfaltna plast iz AC 8 surf B 70/100, A5 (obrabna plast) hodnik. V postavki upoštevana vsa dodatna dela, dobava, prenosi in prevozi</t>
  </si>
  <si>
    <t>Dobava in vgraditev robnika na objektu iz naravnega kamna s prerezom 20/13 cm 
* V postavki upoštevana vsa dodatna dela, dobava, prenosi in prevozi</t>
  </si>
  <si>
    <t>41 231</t>
  </si>
  <si>
    <t>Utrditev jarka s kanaletami na stik iz cementnega betona, dolžine 100 cm in notranje širine dna kanalete 30 cm, na podložni plasti iz zmesi zrn drobljenca, debeli 10 cm
* Montažna betonska kanaletana gorvodni strani in desni brežini mostu. V postavki upoštevana vsa dodatna dela, dobava, prenosi in prevozi</t>
  </si>
  <si>
    <t>Dobava in vgraditev mostnega izlivnika ali čistilnega kosa s talnim vtokom; sestavni deli izlivnika so iz sive litine in bituminizirani (po načrtu)
* Montažni izlivnik na mostu. V postavki upoštevana vsa dodatna dela, dobava, prenosi in prevozi</t>
  </si>
  <si>
    <t>Izdelava podprtega opaža robnega venca na premostitvenem, opornem in podpornem objektu
* Robni venec mostu - v postavki upoštevana vsa dodatna dela, prenosi in prevoz. Robni venec je širine širine 200cm, 65cm. Vogali posneti s trikotno letvijo 3/3 cm in 5/5 cm</t>
  </si>
  <si>
    <t>Dobava in vgraditev ojačenega cementnega betona C25/30 v temelje
* Temeljni gredi. Beton mora zagotavljati kakovost XC2 Cl 0,2 Dmax32 S4 PVI. V postavki upoštevana vsa dodatna dela, prenosi in prevozi</t>
  </si>
  <si>
    <t>Načrt: 2/5 Načrt gradbenih konstrukcij - VODOVOD</t>
  </si>
  <si>
    <t>I. ETAPA</t>
  </si>
  <si>
    <t>GRADBENA DELA</t>
  </si>
  <si>
    <t>MONTAŽNA DELA</t>
  </si>
  <si>
    <t>ODSEK V1-V4</t>
  </si>
  <si>
    <t>OSTALE STORITVE</t>
  </si>
  <si>
    <t>VREDNOST SKUPAJ (I. ETAPA)</t>
  </si>
  <si>
    <t>ODSEK V1 - V4</t>
  </si>
  <si>
    <t>·Upoštevati je potrebno vso veljavno zakonodajo, tehnične specifikacije izdane s strani upravljavca vodovoda, splošne tehnične pogoje izdane s strani ZAG.</t>
  </si>
  <si>
    <t>·Če ni s pogodbo ali tehničnimi pogoji določeno drugače, morajo biti v enotnih cenah vključeni vsi stroški za izvedbo posameznega dela (nabava materiala, stroški dela, preiskav, … ter vsi preostali stroški, ki niso posebej predvideni v posameznih postavkah ponudbenega oz. pogodbenega predračuna in so potrebni za izvedbo posameznih del)</t>
  </si>
  <si>
    <t>Geodetska zakoličba projektiranega vodovoda ter varovanje zakoličene osi  in lomnih točk (med V1 in V4).</t>
  </si>
  <si>
    <t>m</t>
  </si>
  <si>
    <t>Identifikacija z označbo obstoječih podzemnih instalacij in komunalnih vodov na celotni izvedbeni trasi (telekomunikacije, elektro vodi, kanalizacija, vodovod) s strani pooblaščenih predstavnikov posameznih upravljavcev.</t>
  </si>
  <si>
    <t>Postavitev gradbenih profilov na vzpostavljeno os trase projektiranega vodovoda ter določitev nivoja za merjenje globine izkopa in polaganja cevovoda.</t>
  </si>
  <si>
    <t>Ročni odkop obstoječih podzemnih instalacij, v zemljišču do IV. ktg., na mestih prevezav, križanj in približevanj, vključno z nakladanjem in odvozom odkopa na trajno deponijo, ki si jo na lastne stroške pridobi izvajalec</t>
  </si>
  <si>
    <t xml:space="preserve">Strojni izkop jarka globine do 1,5 m in širine dna 0,8 m, odkopom bočnih sten pod kotom 75°, z odmetom izkopa na rob jarka, vključno s poravnavo dna v projektiranem padcu na točnost ± 3 cm. </t>
  </si>
  <si>
    <t>• izkop v zemljišču III. ktg.</t>
  </si>
  <si>
    <t>• izkop v zemljišču IV. ktg.</t>
  </si>
  <si>
    <t>• izkop v zemljišču V. ktg.</t>
  </si>
  <si>
    <t xml:space="preserve">Strojni izkop jarka globine do 1,5 m in širine dna 0,6 m, odkopom bočnih sten pod kotom 75°, z nakladanjem izkopa in odvozom na trajno deponijo, ki si jo pridobi izvajalec, vključno s poravnavo dna v projektiranem padcu na točnost ± 3 cm. </t>
  </si>
  <si>
    <t xml:space="preserve">Dobava in vgrajevanje posteljice cevovoda  v plasti 10 cm, s peskom – brez ostrih robov, vključno z utrditvijo v projektiranem padcu vodovoda na točnost ± 2 cm. </t>
  </si>
  <si>
    <t>• za cevovode iz NL: pesek gran. do 16 mm</t>
  </si>
  <si>
    <t>Osnovni obsip in spodbijanje cevovoda v višini 20 cm nad temenom cevi, s peskom - brez ostrih robov, vključno z dobavo peska</t>
  </si>
  <si>
    <t>Zasip jarka po končanih montažnih delih in osnovnem zasipu cevovoda, z ustreznim materialom od izkopa gran. do 30 mm, z nabijanjem v plasteh po 20 cm do zbitosti raščenega terena</t>
  </si>
  <si>
    <t>Zasip jarka do končne nivelete terena, po končanih montažnih delih in osnovnem zasipu cevovoda, z ustreznim tamponskim materialom gran. do 30 mm, z nabijanjem v plasteh po 20 cm do predpisane zbitosti za tovrstne obremenitve (zbitost min. 95 % po SPP), kar mora izvajalec dokazati z meritvami.</t>
  </si>
  <si>
    <t>Nakladanje in odvoz odvečnega materiala na trajno deponijo, ki si jo pridobi izvajalec</t>
  </si>
  <si>
    <t>ODSEK V1-V4 - skupaj</t>
  </si>
  <si>
    <t>OPOMBA: Za prirobnično spajanje se uporabijo standardi matični vijaki iz nerjavnega jekla. Standardne izvedbe morajo biti tudi vsa tesnila - izvedbe  G-ST-P iz EPDM - elastomerne gume in kovinsko ojačitvijo. Vsi prirobnični fazonski kosi morajo biti z vrtljivimi prirobnicami.</t>
  </si>
  <si>
    <t>Dobava cevi iz NL (nodularna litina), po standardih SIST - EN 545:2010; tlačnega razreda C 40, dolžine 6 m, kalibrirane po celotni dolžini, na obojko -  neizvlečni razstavljiv spoj. Na notranji strani zaščitene z cementno malto, na zunanji strani zaščitene z aktivno galvansko zaščito - zlitino Zn + Al v skupni debelini min. 400g/m2, v razmerju 85 % Zn, 15 % Al, nato še prebrizgane z modrim epoksijem.  komplet s spojnim in tesnilnim materialom, tesnila iz elastomerne gume EPDM.(Cevi kot naprimer TRM ali Saint Gobain Pam ali kakovostno enakovredne).</t>
  </si>
  <si>
    <t xml:space="preserve">• DN 125 - neizvlečni razstavljiv spoj </t>
  </si>
  <si>
    <t xml:space="preserve">• DN 200 - neizvlečni razstavljiv spoj </t>
  </si>
  <si>
    <t xml:space="preserve">Montaža cevi iz NL, z vsemi spremljajočimi deli, transporti, s tlačno preizkušnjo po navodilih proizvajalca cevi in standardu SIST - EN 805, z dobavo opozorilnega indikatorskega traku z napisom ,,vodovod" , ki se ga položi nad osnovni zasip cevovoda (posteljica in osnovni obsip cevovoda je zajeto v popisu gradbenih del) </t>
  </si>
  <si>
    <t>• DN 125 - neizvlečni razstavljiv spoj</t>
  </si>
  <si>
    <t>• DN 200 - neizvlečni razstavljiv spoj (za zaščito pod voziščem)</t>
  </si>
  <si>
    <t xml:space="preserve">• Uvlačenje cevi NL- DN 125-Vi  spoj, v zaščitno cev, vključno z dobavo in montažo distančnikov AZ/AC Ø144/16-6 kos in manšet Ø222/Ø144-2kos. </t>
  </si>
  <si>
    <t>Dobava in montaža fazonskih kosov izdelanih iz duktilne litine GGG - 40 (GJS-400) v skladu z SIST - EN 545:2010, z zunanjo in notranjo epoksi zaščito po postopku kataforeze, min. debelina nanosa 250 µm. Vsi  fazonski kosi morajo biti tlačnega razreda PN 16 bar, opremljeni z tesnili v skladu z EN 681-1. V terenu z naklonom morajo biti vgrajeni prirobnični fazonski kosi standardne izvedbe z vrtljivo prirobnico, obojčni fazonski kosi morajo biti na razstavljivi sidrni spoj, primereni za tlake minimalno do 16 barov. Vsa prirobnična tesnila so standardne izvedbe G-ST-P iz EPDM - elastomerne gume in kovinsko ojačitvijo.</t>
  </si>
  <si>
    <t>• EU - DN 125 - neizvlečni razstavljiv spoj</t>
  </si>
  <si>
    <t>• F - DN 125 - neizvlečni razstavljiv spoj</t>
  </si>
  <si>
    <t xml:space="preserve">• MMK - DN 125/22°-Vi </t>
  </si>
  <si>
    <t xml:space="preserve">• MMK - DN 125/30°-Vi </t>
  </si>
  <si>
    <t xml:space="preserve">• MMK - DN 125/45°-Vi </t>
  </si>
  <si>
    <t>Izpiranje in dezinfekcija cevovoda  po standardu SIST pr EN 805, ki ga izvede pristojna zdravstvena služba, s 5% režijskega pribitka za pomoč pri izvedbi.</t>
  </si>
  <si>
    <t xml:space="preserve">• cevovod NL - DN 125 v dolžini 23 m </t>
  </si>
  <si>
    <t xml:space="preserve">Prevezava novozgrajenega vodovoda NL-DN 125 na obstoječ vodovod, vključno z zapiranjem, praznenjem in ponovnim odpiranjem obstoječega vodovoda, komplet z vsemi spremljajočimi deli in prevozi. </t>
  </si>
  <si>
    <t>Geodetske storitve</t>
  </si>
  <si>
    <t>Terenska geodetska zakoličba projektiranega  cevovoda izvedena po pooblaščenem geodetu.</t>
  </si>
  <si>
    <t>Geodetski posnetek zgrajenega voda z vsemi atributi za direktni vnos v GIS, izdelanega po predpisih geodetske stroke in navodilih upravljalca.</t>
  </si>
  <si>
    <t>Projektantske storitve</t>
  </si>
  <si>
    <t>ODSEK V1-V4 (I. etapa)</t>
  </si>
  <si>
    <t>ODSEK V5-V7 (II. etapa)</t>
  </si>
  <si>
    <t>ODSEK V8-V10 (II. etapa)</t>
  </si>
  <si>
    <t>ODSEK V11-V12 (II. etapa)</t>
  </si>
  <si>
    <t>ODSEK V13-V14 (II. etapa)</t>
  </si>
  <si>
    <t>II. ETAPA</t>
  </si>
  <si>
    <t>ODSEK V5-V7</t>
  </si>
  <si>
    <t>ODSEK V8-V10</t>
  </si>
  <si>
    <t>ODSEK V11-V12</t>
  </si>
  <si>
    <t>ODSEK V13-V14</t>
  </si>
  <si>
    <t>VREDNOST SKUPAJ (II. ETAPA)</t>
  </si>
  <si>
    <t>ODSEK V5 - V7</t>
  </si>
  <si>
    <t>Geodetska zakoličba projektiranega vodovoda ter varovanje zakoličene osi  in lomnih točk (med V5 in V7).</t>
  </si>
  <si>
    <t>Geodetska zakoličba projektiranega vodovoda ter varovanje zakoličene osi  in lomnih točk vodovoda.(v odseku V8 - V10)</t>
  </si>
  <si>
    <t>Identifikacija z označbo obstoječih podzemnih instalacij in komunalnih vodov na celotni izvedbeni trasi (telekomunikacije, elektro vodi, kanalizacija, vodovod) s strani pooblaščenih predstavnikov upravljavcev instalacij.</t>
  </si>
  <si>
    <t>Strojni izkop jarka (za hišne priključke), povprečne globine do 1,1 m in širine dna 0,4 m, odkopom bočnih sten pod kotom 75°, z odmetom izkopa  na rob jarka,  ter poravnava dna jarka v projektiranem padcu na točnost ± 3 cm. (po predhodnem odkazu s strani upravljavca vodovoda)</t>
  </si>
  <si>
    <t>Strojni izkop jarka (za hišne priključke), povprečne globine do 1,1 m in širine dna 0,4 m, odkopom bočnih sten pod kotom 75°, z nakladanjem izkopa in odvozom na trajno deponijo, ki si jo pridobi izvajalec, vključno z  poravnavo dna jarka v projektiranem padcu na točnost ± 3 cm. (po predhodnem odkazu s strani upravljavca vodovoda)</t>
  </si>
  <si>
    <t>• za cevovode iz PE: pesek gran. do 6 mm</t>
  </si>
  <si>
    <t xml:space="preserve">Zasip jarka ( na hišnih priključkih)  z materialom od izkopa, po končanih montažnih delih in osnovnem zasipu cevovoda. Kamenje večjega premera od 5 cm ne sme v zasip vodovodnega jarka, le tega je potrebno odpeljati na trajno deponijo, ki si jo mora pridobiti izvajalec. </t>
  </si>
  <si>
    <t>Zasip jarka (na hišnih priključkih) po končanih montažnih delih in osnovnem zasipu cevovoda, z ustreznim tamponskim materialom gran. do 50 mm, z nabijanjem v plasteh po 20 cm do predpisane zbitosti za tovrstna vozišča (zbitost min. 95 % po SPP), kar mora izvajalec dokazati z meritvami.</t>
  </si>
  <si>
    <t>Postavitev  LŽ cestnih kap s prilagoditvijo končni niveleti terena (dobava kap je zajeta v popisu montažnih del),  z dobavo in vgradnjo AB podložnih plošč 40 x 40 x 8 cm ter obbetoniranje z MB 10 - po detajlu (poprečna poraba betona 0,013m3/kos).</t>
  </si>
  <si>
    <t>Geodetska zakoličba projektiranega vodovoda ter varovanje zakoličene osi  in lomnih točk vodovoda v vodovodnem odseku V11 - V12</t>
  </si>
  <si>
    <t>Ročni odkop obstoječega vodovoda, v zemljišču do IV. ktg., na mestih prevezav</t>
  </si>
  <si>
    <t xml:space="preserve">Strojni izkop jarka globine do 1,5 m in širine dna 0,8 m, z odkopom bočnih sten pod kotom 75°, z nakladanjem izkopa in odvozom na trajno deponijo, ki si jo pridobi izvajalec, vključno s poravnavo dna v projektiranem padcu na točnost ± 3 cm. </t>
  </si>
  <si>
    <t>• za cevovode iz AC: pesek gran. do 6 mm</t>
  </si>
  <si>
    <t xml:space="preserve">Strojni izkop jarka globine do 1,5 m in širine dna 0,6 m, odkopom bočnih sten pod kotom 75°, z odmetom izkopa na rob jarka, vključno s poravnavo dna v projektiranem padcu na točnost ± 3 cm. </t>
  </si>
  <si>
    <t>ODSEK V5-V7 - skupaj</t>
  </si>
  <si>
    <t>ODSEK V8 - V10</t>
  </si>
  <si>
    <t>ODSEK V8-V10 - skupaj</t>
  </si>
  <si>
    <t>ODSEK V11 - V12</t>
  </si>
  <si>
    <t>ODSEK V11-V12 - skupaj</t>
  </si>
  <si>
    <t>ODSEK V13 - V14</t>
  </si>
  <si>
    <t>ODSEK V13-V14 - skupaj</t>
  </si>
  <si>
    <t xml:space="preserve">• DN 100 - neizvlečni razstavljiv spoj </t>
  </si>
  <si>
    <t>• DN 100 - neizvlečni razstavljiv spoj</t>
  </si>
  <si>
    <t>• F - DN 100 - neizvlečni razstavljiv spoj</t>
  </si>
  <si>
    <t xml:space="preserve">• MMK - DN 100/22°-Vi </t>
  </si>
  <si>
    <t xml:space="preserve">• MMQ - DN 100/90°-Vi </t>
  </si>
  <si>
    <t>• Spojka ZSPL - d 110</t>
  </si>
  <si>
    <t>Dobava in montaža zasuna Hawle (ali kakovostno enakovreden), s spojnim in tesnilnim materialom, z vgradbeno garnituro prilagojeno višini terena, LŽ cestno kapo ø 125 mm ter AB podložno ploščo 40 x 40 x 10 cm</t>
  </si>
  <si>
    <t>• zasun  E2  - DN 100; ART. 4000, z vgr. gar.</t>
  </si>
  <si>
    <t xml:space="preserve">• cevovod NL - DN 100 v dolžini 45 m </t>
  </si>
  <si>
    <t xml:space="preserve">Prevezava novozgrajenega vodovoda NL-DN 100 na obstoječ vodovod, vključno z zapiranjem, praznenjem in ponovnim odpiranjem obstoječega vodovoda, komplet z vsemi spremljajočimi deli in prevozi. </t>
  </si>
  <si>
    <t>• cev zaščitna STIGMAFLEX - d 75 ( pod vozišči in na mestih križanj s podzemnimi vodi)</t>
  </si>
  <si>
    <t>• cev PE 100 - d 25 (3/4")</t>
  </si>
  <si>
    <t xml:space="preserve">• koleno d 25/90°  </t>
  </si>
  <si>
    <t>• spojka neizvlečna d 25</t>
  </si>
  <si>
    <t xml:space="preserve"> </t>
  </si>
  <si>
    <t>• T - kos - 3/4"</t>
  </si>
  <si>
    <t>Dobava in montaža vodomernega jaška z LŽ pokrovom ,,Zagožen", vključno z premontažo obstoječega vodomera in ostalih elementov v nov vodomerni jašek</t>
  </si>
  <si>
    <t>Topografski posnetek, ter vris priključka v upravljalčevo evidenco. Našteta dela izvede pooblaščena oseba upravljavca vodovoda, na stroške izvalca pogodbenih del.</t>
  </si>
  <si>
    <t xml:space="preserve">Dobava in montaža deviacijske cevi  PE 80-SDR 17 ( za izvedbo provizorijev - zagotovitev oskrbe z vodo v času gradnje po posameznih odsekih), komplet s spojnim in tesnilnim materialom, vključno z ventili in odcepnimi kosi. Po končani gradnji se demontirane cevi in armature vrnejo v skladišče izvajalcu. Provizorije izvajata po etapah, ki jih določi upravljavec vodovoda. </t>
  </si>
  <si>
    <t>• cev PE 80 - DN 20 (3/4")</t>
  </si>
  <si>
    <t xml:space="preserve">Prevezava novozgrajenega vodovoda PE-d25 na obstoječ vodovod, vključno z zapiranjem, praznenjem in ponovnim odpiranjem obstoječega vodovoda, komplet z vsemi spremljajočimi deli in prevozi. </t>
  </si>
  <si>
    <t xml:space="preserve">• DN 400 - neizvlečni razstavljiv spoj </t>
  </si>
  <si>
    <t>• DN 200 - neizvlečni razstavljiv spoj</t>
  </si>
  <si>
    <t>• DN 400 - neizvlečni razstavljiv spoj (za zaščito pod voziščem)</t>
  </si>
  <si>
    <t>• F - DN 200 - neizvlečni razstavljiv spoj</t>
  </si>
  <si>
    <t>• EU - DN 200 - neizvlečni razstavljiv spoj</t>
  </si>
  <si>
    <t xml:space="preserve">• MMK - DN 200/22°-Vi </t>
  </si>
  <si>
    <t>• FF - DN 200/500</t>
  </si>
  <si>
    <t>• Spojka Multi/Jonnt - DN 200-za AC cev</t>
  </si>
  <si>
    <t xml:space="preserve">• cevovod NL - DN 200 v dolžini 18 m </t>
  </si>
  <si>
    <t xml:space="preserve">Prevezava novozgrajenega vodovoda NL-DN 200 na obstoječ vodovod, vključno z zapiranjem, praznenjem in ponovnim odpiranjem obstoječega vodovoda, komplet z vsemi spremljajočimi deli in prevozi. </t>
  </si>
  <si>
    <t xml:space="preserve">• cev PE 100 - d 110 </t>
  </si>
  <si>
    <t>• cev PE 100 - d 110</t>
  </si>
  <si>
    <t xml:space="preserve">• koleno DN 100/90°  </t>
  </si>
  <si>
    <t>• spojka neizvlečna d 110</t>
  </si>
  <si>
    <t>• T - kos - DN 100/80</t>
  </si>
  <si>
    <t>• FF - kos - DN 80/200</t>
  </si>
  <si>
    <t>• N - kos - DN 80</t>
  </si>
  <si>
    <t>Dobava in montaža nadzemnega hidranta-lomljiv, komplet z vsem spojnim in tesnilnim materialom, vključno z prilagoditvijo terenu</t>
  </si>
  <si>
    <t>• zasun  E2  - DN 80; ART. 4000, z vgr. gar.</t>
  </si>
  <si>
    <t xml:space="preserve">Prevezava novozgrajenega vodovoda PE-d 110 na obstoječ vodovod, vključno z zapiranjem, praznenjem in ponovnim odpiranjem obstoječega vodovoda, komplet z vsemi spremljajočimi deli in prevozi. </t>
  </si>
  <si>
    <t xml:space="preserve">• Uvlačenje cevi NL- DN 100-Vi  spoj, v zaščitno cev, vključno z dobavo in montažo distančnikov AZ/AC Ø144/16-12 kos in manšet Ø222/Ø144-2kos. </t>
  </si>
  <si>
    <t>Dobava  cevi PE-100 - SDR 11 za prestavitev sekundarnih vodov in priključkov, komplet s spojnim in tesnilnim materialom</t>
  </si>
  <si>
    <t xml:space="preserve">Montaža  cevi PE-100 - SDR 11, z vsemi spremljajočimi deli, transporti, s tlačno preizkušnjo po navodilih proizvajalca cevi in standardu SIST - EN 805, z dobavo opozorilnega indikatorskega traku z napisom ,,vodovod" , ki se ga položi nad osnovni zasip cevovoda (posteljica in osnovni obsip cevovoda je zajeto v popisu gradbenih del) </t>
  </si>
  <si>
    <t xml:space="preserve">• Uvlačenje cevi NL- DN 200-Vi  spoj, v zaščitno cev, vključno z dobavo in montažo distančnikov AZ/AC Ø 222 - 10 kos in manšet Ø429/Ø222 -        2 kos. </t>
  </si>
  <si>
    <t>ODSEK V13 - V14 - skupaj</t>
  </si>
  <si>
    <t>II. Etapa</t>
  </si>
  <si>
    <r>
      <t>Izdelava načrta izvedenih del - PID, v skladu z Gradbenim zakonom, Pravilnikom o podrobnejši vsebini projektne dokumentacije in navodilih upravljalca vodovoda - v 3 (treh) izvodih.
*</t>
    </r>
    <r>
      <rPr>
        <b/>
        <sz val="10"/>
        <color theme="1"/>
        <rFont val="Swis721 Cn BT"/>
        <family val="2"/>
      </rPr>
      <t>I. in II. etapa skupaj</t>
    </r>
  </si>
  <si>
    <t>II. etapa - skupaj</t>
  </si>
  <si>
    <t>Načrt: 2/6 Načrt gradbenih konstrukcij - KANALIZACIJA</t>
  </si>
  <si>
    <t>KANAL M1</t>
  </si>
  <si>
    <t>KANAL M2</t>
  </si>
  <si>
    <t>KANAL M3</t>
  </si>
  <si>
    <t>Pri posameznih delih naveden izraz gradbiščna deponija pojmuje deponijo za katero poskrbi izvajalec del sam. Pojem "z odlaganjem" zajema vse potrebne prevoze, prenose, nakladanja in razkladanja od gradbišča do gradbiščne deponije.</t>
  </si>
  <si>
    <t>Sestavni del projektanskega popisa del so tudi tehnično poročilo, elaborati in vse grafične priloge projekta, v katerem so posamezne postavke in dela podrobneje opisana.</t>
  </si>
  <si>
    <t>Kategorizacija zemljin in kamnin je povzeta po tabeli 2.1, dopolnil splošnih in tehničnih pogojev za zemeljska dela in temeljenje (DDC 2001, IV. Knjiga), zemljine in kamnine so razvrščene v kategoriji od I. do V.</t>
  </si>
  <si>
    <t>V projektantskem popisu del so v zemeljskih delih izkopi jarkov ločeni po globinah od 0-2m, 2-4m in 4-6m. Pri tem so količine izkopov in izvedba mišljeni tako, da pomeni navedba območja globine le del izkopa v tem ombočju globine v določenem profilu kanala. Če je na primer globina jarka v nekem profilu 2,4m se izkop kalkulira ločeno za območje globine od 0m do 2m in ločeno za območje globine od 2m do 4m.</t>
  </si>
  <si>
    <t>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geotehničnim poročilom ali po navodilih projektanta. V ceno je potrebno vkalkulirati izdelavo poročila o opravljanih meritvah zasipov v kolikor je to potrebno. Odpadni material se deponira na deponije, ki imajo ustrezna upravna dovoljenja.</t>
  </si>
  <si>
    <t>Vgrajeni material mora ustrezati veljavnim normativom in predpisanim standardom ter ustrezati kvaliteti določeni z veljavno zakonodajo ter projektom. Ponudnik to dokaže s predložitvijo izjav o lastnostnih in ustreznih certifikatov pred vgrajevanjem, pridobitev teh listin mora biti vkalkulirana v cenah po enoti.</t>
  </si>
  <si>
    <t>Izdela se skupni projekt izvedenih del (PID) za kanalizacijo, vrednost izdelave le tega pa je razdeljena po popisih za vsak kanal posebej, v postavki 01.070.</t>
  </si>
  <si>
    <t>Pri vseh postavkah v popisih del so mišljeni tudi vsi potrebni transporti, dobava vseh materialov in vse ostale potrebne storitve, ki so potrebne za realizacijo postavke, razen če ni v sami postavki natančno drugače navedeno.</t>
  </si>
  <si>
    <t>Vtočni in iztočni nastavek na revizijskem jašku mora biti iz enakega materiala kot so kanalizacijske cevi.</t>
  </si>
  <si>
    <t>Varnostni načrt za celotno projektno dokumentacijo je izdel LERO Lešnjak, varstvo pri delu, d.o.o., Šentjernej, v sklopu te projektne dokumentacije. V sklopu varnostnega načrta je upoštevana tudi ureditev delovnega platoja (kot npr. postavitev ograje, table, kontejnerjev...).</t>
  </si>
  <si>
    <t>Elaborat zapore ceste za celotno projektno dokumentacijo oz. izdelava le tega je upoštevana v popisu del za cesto v Načrtu gradbeništva - cesta, v sklopu te projektne dokumentacije.</t>
  </si>
  <si>
    <t>Izvedba ureditve delovnega platoja za gradbišče na območju izvedbe obvoznice Mirna (postavitev ograje, table, kontejnerja za orodje in slačilnica, WC,..) je upoštevana v ločenem popisu Načrta gradbeništva-cesta, št. C-2017/24,  v sklopu te projektne dokumentacije.</t>
  </si>
  <si>
    <t>OPOMBA 12:</t>
  </si>
  <si>
    <t>OPOMBA 11:</t>
  </si>
  <si>
    <t>OPOMBA 10:</t>
  </si>
  <si>
    <t>OPOMBA 9:</t>
  </si>
  <si>
    <t>OPOMBA 8:</t>
  </si>
  <si>
    <t>OPOMBA 7:</t>
  </si>
  <si>
    <t>OPOMBA 6:</t>
  </si>
  <si>
    <t>OPOMBA 5:</t>
  </si>
  <si>
    <t>KANALIZACIJA</t>
  </si>
  <si>
    <t>VREDNOST SKUPAJ (KANAL M1)</t>
  </si>
  <si>
    <t>PRIPRAVLJALNA IN ZAKLJUČNA DELA</t>
  </si>
  <si>
    <t>01.010</t>
  </si>
  <si>
    <t>Zakoličenje osi kanalizacije z zavarovanjem osi, oznako revizijskih jaškov.</t>
  </si>
  <si>
    <t>01.030</t>
  </si>
  <si>
    <t>Identifikacija obstoječih podzemnih instalacij in komunalnih vodov s strani pooblaščenih predstavnikov upravljavcev instalacij z oznako križanj;</t>
  </si>
  <si>
    <t>01.040</t>
  </si>
  <si>
    <t>Postavitev gradbenih profilov na vzpostavljeno os trase cevovoda ter določitev nivoja za merjenje globine izkopa in polaganje cevovoda</t>
  </si>
  <si>
    <t>01.042</t>
  </si>
  <si>
    <t>Geodetski posnetek izvedenega cevovoda po predpisih geodetske stroke in navodilih upravljavca.</t>
  </si>
  <si>
    <t>01.043</t>
  </si>
  <si>
    <t>Vpis komunalnih vodov in naprav v uradne evidence, dela izvede geodetska služba upravljavca javnega kanalizacijskega omrežja.</t>
  </si>
  <si>
    <t>01.044</t>
  </si>
  <si>
    <t>Terenski posnetek celotne trase kanala pred izvedbo del.</t>
  </si>
  <si>
    <t>01.060</t>
  </si>
  <si>
    <t>01.061</t>
  </si>
  <si>
    <t>01.062</t>
  </si>
  <si>
    <t>01.070</t>
  </si>
  <si>
    <t>Izdelava projekta izvedenih del;  v skladu z GZ, pravilnikom o podrobnejši vsebini projektne dokumentacije in navodilih upravljavca javnega kanalizacijskega omrežja.</t>
  </si>
  <si>
    <t>1. PRIPRAVLJALNA IN ZAKLJUČNA DELA - skupaj</t>
  </si>
  <si>
    <t>02.010</t>
  </si>
  <si>
    <t>Odriv zgornjega sloja - humusa, v povprečni debelini 15 cm, do gradbiščne deponije; humus odlagati ločeno od ostalega materiala</t>
  </si>
  <si>
    <t>02.030</t>
  </si>
  <si>
    <t>Ročni izkop ob obstoječih podzemnih inštalacijah, na mestih prevezav, križanj in približevanj. Izkop v zemlji III. ktg z odlaganjem odkopanega materiala na gradbiščno deponijo.</t>
  </si>
  <si>
    <t>02.040</t>
  </si>
  <si>
    <t xml:space="preserve">Kombiniran izkop jarkov, globine izkopa 0-2 m z navpičnimi stranicami izkopa (razpiranje jarkov) pod kotom 90°, z odlaganjem izkopanega materiala na gradbiščno deponijo. </t>
  </si>
  <si>
    <t>Izkop v zemlji III. ktg, ocena 40 % izkopa</t>
  </si>
  <si>
    <t>Izkop v zemlji IV.ktg, ocena 50 % izkopa</t>
  </si>
  <si>
    <t>Izkop v zemlji V.ktg, ocena 10 % izkopa</t>
  </si>
  <si>
    <t>02.050</t>
  </si>
  <si>
    <t xml:space="preserve">Kombiniran izkop jarkov, globine 2 do 4m z navpičnimi stranicami izkopa (razpiranje jarkov) pod kotom 90°, z odlaganjem izkopanega materiala na gradbiščno deponijo. </t>
  </si>
  <si>
    <t>02.065a</t>
  </si>
  <si>
    <t>Izvedba razpiranja jarkov za kanalizacijo (kvadratura obeh stranic izkopa skupaj)</t>
  </si>
  <si>
    <t>02.070</t>
  </si>
  <si>
    <t>Urejanje planuma spodnjega ustroja izkopa  ter planiranje s točnostjo do +/-3 cm po projektiranem naklonu.</t>
  </si>
  <si>
    <t>02.080</t>
  </si>
  <si>
    <t>Izdelava temeljne plasti posteljice iz enozrnate frakcije granulacije 8-16 mm, s planiranjem in strojnim utrjevanjem do 95% po standardnem Proctorjevem postopku. Debelina posteljice po utrjevanju mora biti minimalno 10 cm + 0,1 DN. Da bi dosegli zahtevani nosilni kot, najmanj 90° do 120°, je potrebno podlago zbiti. Natančnost izdelave posteljice je do +/- 1cm.</t>
  </si>
  <si>
    <t>02.090</t>
  </si>
  <si>
    <t>Izdelava peščenega obsipa cevi do 30 cm nad temenom s peskom granulacije 8 - 16 mm. Obsip cevi izvajati v slojih po 15 cm, istočasno na obeh straneh cevi ter paziti, da se cev ne premakne iz ležišča. Utrditev po SPP do 95% trdnosti, če ni drugače predpisano. Vključno z vsemi spremljajočimi deli, transporti in dobavo materiala.</t>
  </si>
  <si>
    <t>02.110</t>
  </si>
  <si>
    <t>Zasip jarka z izkopanim materialom in komprimiranjem v slojih po 20 cm. Na nepovoznih površinah.</t>
  </si>
  <si>
    <t>02.160</t>
  </si>
  <si>
    <t>Nakladanje in odvoz odvečnega materiala od izkopa na trajno gradbeno deponijo, ki jo pridobi izvajalec sam; z nakladanjem, razkladanjem, razgrinjanjem, planiranjem in utrjevanjem v slojih po 50 cm. Skupaj s stroški deponije. Obračun za 1 m3 (upoštevan faktor razrahljivosti izkopanega materiala).</t>
  </si>
  <si>
    <t>02.170</t>
  </si>
  <si>
    <t>Fino planiranje terena in humuziranje s humusom od izkopa, po končanem zasipu jarka, v povprečni debelini 15 cm. Kompletno z odstranitvijo površinskega kamenja, zatravitvijo s travnim semenom ter vzpostavitvijo terena najmanj v obliko prvotnega stanja, vključno s pridobitvijo, od lastnikov tangiranih privatnih zemljišč, izjav o vzpostavljenosti zemljišč v prvotno stanje.</t>
  </si>
  <si>
    <t>02.180</t>
  </si>
  <si>
    <t>Črpanje vode iz gradbene jame v času gradnje, vključno z vsemi potrebnimi deli in pripravo črpalnih mest. Gradbena jama mora biti v času gradnje suha. Obračun po dejansko opravljenih urah črpanja, evidentiranih v gradbenem dnevniku.</t>
  </si>
  <si>
    <t>2. ZEMELJSKA DELA - skupaj</t>
  </si>
  <si>
    <t>04.013a</t>
  </si>
  <si>
    <t>Dobava kanalizacijskih cevi DN 500 iz armiranega poliestra (GRP) po SIST EN 14364, SN 10000. Notranji zaščitni sloj cevi iz čistega poliestra, brez polnila in ojačitve, mora imeti minimalno debelino 1,0 mm</t>
  </si>
  <si>
    <t>04.013b</t>
  </si>
  <si>
    <t>Polaganje kanalizacijskih cevi DN 500 iz armiranega poliestra (GRP) SN 10000, po projektiranih padcih na pripravljeno peščeno posteljico debeline 15cm, po navodilih proizvajalca, kompletno z vsemi potrebnimi deli in prenosi.</t>
  </si>
  <si>
    <t>04.032</t>
  </si>
  <si>
    <t>Dodatek za potrebno previdnost pri gradnji kanala M1 vzporedno z obstoječim kanalom iz betonske cevi fi 500 mm, ki se ga nadomesti z novim kanalom; (na skupni dolžini približno 15 m).</t>
  </si>
  <si>
    <t>04.035</t>
  </si>
  <si>
    <t>Izvedba provizorija oz. prečrpavanje odpadne vode v času izvedbe navezave novega kanala M1 (z izvedbo novih jaškov M1-1 in M1-2 na obstoječi kanalizacijski cevi) na obstoječo kanalizacijo. Obstoječ višje ležeči jašek se začasno blindira na iztoku in se odpadne vode prečrpava v naslednji obstoječi jašek javne kanalizacije.</t>
  </si>
  <si>
    <t>04.063a</t>
  </si>
  <si>
    <t>Dobava vodotesnega prefabriciranega revizijskega jaška iz poliestrske cevi fi 100 cm, SN 10000, skupaj z AB obročem, AB razbremenilno ploščo in tipskim LTŽ pokrovom s tesnenjem, protihrupnim vložkom in zaklepom, fi 600mm, nosilnosti 400kN in napisom KANALIZACIJA s črkami velikosti min. 5cm.</t>
  </si>
  <si>
    <t xml:space="preserve">globina 2.5 do 3.0 m                       </t>
  </si>
  <si>
    <t xml:space="preserve">globina 3.5 do 4.0 m                       </t>
  </si>
  <si>
    <t>04.063b</t>
  </si>
  <si>
    <t>Montaža (vgradnja) prefabriciranega revizijskega jaška iz poliestrske cevi fi 100 cm, SN 10000, skupaj z AB obročem, AB razbremenilno ploščo in z napravo AB temelja, obdelavo vtokov in iztoka  ter z vgraditvijo LTŽ pokrova s tesnenjem, protihrupnim vložkom in zaklepom, fi 600mm, nosilnosti 400kN in napisom KANALIZACIJA s črkami velikosti min. 5cm. Ležišče jaška iz betona C12/15, debeline 10cm. Pred montažo jaška je prostor pod muldo zapolniti z betonom C12/15.</t>
  </si>
  <si>
    <t xml:space="preserve">globina 2.5 do 3.0 m                      </t>
  </si>
  <si>
    <t>04.089</t>
  </si>
  <si>
    <t>Zidarska dela na obstoječi kanalizaciji -  za navezavo obstoječe betonske kanalizacijske cevi fi 500 mm na nova poliesterska jaška M1-1 in M1-2, ki se ju izvede na obstoječi betonski kanalizacijski cevi, vključno s potrebnimi materiali, vsemi deli, prenosi in transporti. Obstoječo betonsko cev fi 500 mm se odreže na mestu prevezave v nov jašek M1-1 oz. M1-2 in se nanjo namesti spojko za različne materiale (kot npr. REHAU AWADUKT FLEX-CONNECT PIPE COUPLER...) s pomočjo katere se naveže obstoječo cev na vtočno cev jaška M1-1 oz. M1-2, iz armiranega poliestra, fi 500 mm.                                                         OPOMBA: izdelava novih jaškov in polaganje cevi je kalkulirano posebej</t>
  </si>
  <si>
    <t>04.092</t>
  </si>
  <si>
    <t>Odstranitev obstoječih kanalizacijskih cevi in obstoječega jaška, na trasi novega kanala M1, po izvedbi le tega. Vključno z rušitvenimi in ostalimi deli ter nakladanjem in odvozom izkopanega materiala na trajno deponijo, ki jo pridobi izvajalec sam.</t>
  </si>
  <si>
    <t>04.150</t>
  </si>
  <si>
    <t>Preizkus vodotesnosti revizijskih kanalizacijskih jaškov po veljavnem standardu SIST EN 1610, s strani certificiranega izvajalca teh del, vključno z izdelavo zapisnika o preizkusu vodotesnosti v skladu z veljavnimi normativi.</t>
  </si>
  <si>
    <t>04.160</t>
  </si>
  <si>
    <t>Pregled in čiščenje kanala pred izvedbo tlačnega preizkusa vodotesnosti, s strani certificiranega izvajalca del.</t>
  </si>
  <si>
    <t>04.170</t>
  </si>
  <si>
    <t xml:space="preserve">Tlačni preizkus vodotesnosti položenih kanalizacijskih cevi po veljavnem standardu SIST EN 1610, s strani certificiranega  izvajalca teh del, vključno z izdelavo zapisnika o preizkusu vodotesnosti v skladu z veljavnimi normativi.  </t>
  </si>
  <si>
    <t>04.175</t>
  </si>
  <si>
    <t>Pregled kanala s TV kamero v katerem morajo biti razvidni padci izgrajene kanalizacije in dolžine snemanega kanala. Pregled s TV kamero se izvede skladno s standardom SIST EN 13508-1:2013 in skladno s sistemom GIS in dokumentnim sistemom upravljavca javne kanalizacije.</t>
  </si>
  <si>
    <t>3. KANALIZACIJA - skupaj</t>
  </si>
  <si>
    <t>VREDNOST SKUPAJ (KANAL M2)</t>
  </si>
  <si>
    <t>02.100</t>
  </si>
  <si>
    <t>Zasip jarka s kamnolomskim materialom po končanih montažnih delih, z nabijanjem v plasteh po 20cm, zbitost min. 95% po SPP, težka komprimacijska sredstva uporabiti šele 1m nad temenom cevi. Pod asfaltnimi in makadamskimi površinami!</t>
  </si>
  <si>
    <t>02.120b</t>
  </si>
  <si>
    <t xml:space="preserve">Ponovna izvedba posteljice na voznih površinah predvidene obvoznice Mirna, iz že prej vgrajenega in ob izkopu za kanal odstranjenega kamnitega materiala (zmrzlinsko odpornega), v debelini 65 cm pod voziščem oz. 30 cm pod večnamensko potjo, z utrjevanjem do predpisane zbitosti. </t>
  </si>
  <si>
    <t>Dodatek za potrebno previdnost pri gradnji kanala M2 vzporedno z obstoječim kanalom iz betonske cevi fi 500 mm, ki se ga nadomesti z novim kanalom; (na skupni dolžini približno 145 m).</t>
  </si>
  <si>
    <t>Izvedba provizorija oz. prečrpavanje odpadne vode v času izvedbe novega kanala M2 ob obstoječi kanalizacijski cevi oz. navezave  novega kanala M2 na obstoječo kanalizacijo. Obstoječ višje ležeči jašek se začasno blindira na iztoku in se odpadne vode prečrpava v naslednji obstoječi ali novi kanalizacijski jašek.</t>
  </si>
  <si>
    <t xml:space="preserve">globina 3.0 do 3.5 m                       </t>
  </si>
  <si>
    <t>Zidarska dela na obstoječi kanalizaciji - obdelava vtoka oz. iztoka nove kanalizacijske cevi iz armiranega poliestra fi 500 mm, kanala M2, v oz. iz obstoječega betonskega revizijskega jaška, vključno s potrebnimi materiali, vsemi deli, prenosi in transporti. Obstoječo betonsko cev fi 500 mm se pri obstoječem betonskem jašku odreže na mestu navezave nove poliesterske kanalizacijske cevi in se nanjo namesti spojko za različne materiale (kot npr. REHAU AWADUKT FLEX-CONNECT PIPE COUPLER...) s pomočjo katere se naveže novo cev iz armiranega poliestra na betonsko vtočno cev oz. iztočno cev obstoječega betonskega jaška. OPOMBA: Izdelava novih jaškov in polaganje cevi je kalkulirana posebej</t>
  </si>
  <si>
    <t>04.090</t>
  </si>
  <si>
    <t>Zidarska dela na obstoječi kanalizaciji - obdelava vtoka obstoječe PVC kanalizacijske cevi fi 160 mm in obstoječe betonske cevi fi 400 mm v nov revizijski jašek iz poliestrske cevi fi 1000 mm, ki se ga izvede na mestu obstoječega betonskega jaška, vključno s potrebnimi materiali, vsemi deli, prenosi in transporti. Obstoječi cevi fi 160 mm in fi 400 mm se odreže na mestu navezave na nove vtoke poliesterskega revizijskega jaška M2-4 in se nanje namesti spojko za različne materiale (kot npr. REHAU AWADUKT FLEX-CONNECT PIPE COUPLER...) s pomočjo katere se naveže obstoječo PVC oz. betonsko cev na vtok iz armiranega poliestra novega revizijskega jaška M2-4. OPOMBA: Izdelava novih jaškov in polaganje cevi je kalkulirana posebej</t>
  </si>
  <si>
    <t>Odstranitev obstoječih kanalizacijskih cevi in obstoječih jaškov, na trasi novega kanala M2, po izvedbi le tega. Vključno z rušitvenimi in ostalimi deli ter nakladanjem in odvozom izkopanega materiala na trajno deponijo, ki jo pridobi izvajalec sam.</t>
  </si>
  <si>
    <t>VREDNOST SKUPAJ (KANAL M3)</t>
  </si>
  <si>
    <t>04.012a</t>
  </si>
  <si>
    <t>Dobava kanalizacijskih cevi DN 400 iz armiranega poliestra (GRP) po SIST EN 14364, SN 10000. Notranji zaščitni sloj cevi iz čistega poliestra, brez polnila in ojačitve, mora imeti minimalno debelino 1,0 mm</t>
  </si>
  <si>
    <t>04.012b</t>
  </si>
  <si>
    <t>Polaganje kanalizacijskih cevi DN 400 iz centrifugiranega poliestra SN 10000, po projektiranih padcih na pripravljeno peščeno posteljico debeline 14cm, po navodilih proizvajalca, kompletno z vsemi potrebnimi deli in prenosi.</t>
  </si>
  <si>
    <t>Izvedba provizorija oz. prečrpavanje odpadne vode v času izvedbe navezave novega kanala M3 na obstoječi kanalizacijski jašek (M3-1). Obstoječi jašek (M3-1) ali višje ležeči jašek se začasno blindira na iztoku in se odpadne vode prečrpava v naslednji obstoječi oz. novi jašek javne kanalizacije.</t>
  </si>
  <si>
    <t>Zidarska dela na obstoječi kanalizaciji - obdelava iztoka kanalizacijske betonske cevi fi 400 mm iz obstoječega jaška (M3-1), vključno s potrebnimi materiali, vsemi deli, prenosi in transporti. Obstoječo betonsko cev fi 400 mm se odreže na mestu iztoka iz obstoječega jaška (M3-1) in se nanjo namesti spojko za različne materiale (kot npr. REHAU AWADUKT FLEX-CONNECT PIPE COUPLER...) s pomočjo katere se naveže novo kanalizacijsko cev iz armiranega poliestra fi 400 mm na obstoječo betonsko cev.                                                          OPOMBA: Izdelava novih jaškov in polaganje cevi je kalkulirana posebej</t>
  </si>
  <si>
    <t>Zidarska dela na obstoječi kanalizaciji - prilagoditev obstoječega jaška novi niveleti ureditve. Rušenje obstoječega venca ter pokrova jaška, niveletno prilagoditev višine jaška, izdelava novega venca ter vgraditev novega pokrova jaška. Z nadzorom upravljavca komunalnega voda. Vključno z vsemi deli, potrebnimi materiali, prenosi in transporti.                                                           OPOMBA: Izdelava novih jaškov in polaganje cevi je kalkulirana posebej</t>
  </si>
  <si>
    <t>Odstranitev obstoječih kanalizacijskih cevi in obstoječega jaška, na trasi novega kanala M3, po izvedbi le tega in kanala M2. Vključno z rušitvenimi in ostalimi deli ter nakladanjem in odvozom izkopanega materiala na trajno deponijo, ki jo pridobi izvajalec sam.</t>
  </si>
  <si>
    <t>Načrt: 2/7 Načrt gradbenih konstrukcij - Rušitveni načrt</t>
  </si>
  <si>
    <t>OBJEKT 1</t>
  </si>
  <si>
    <t>OBJEKT 2</t>
  </si>
  <si>
    <t>OBJEKT 3</t>
  </si>
  <si>
    <t>RUŠITVE - I. ETAPA (objekt 1)</t>
  </si>
  <si>
    <t>RUŠITVE - II. ETAPA (objekt 2, objekt 3)</t>
  </si>
  <si>
    <t>Rušenje lesene strešne konstrukcije strehe dvokapnice stanovanjskega objekta (špirovci, kapne,in vmesne lege, škarje skupaj z letvami, kritino, obrobami, žlebovi in odtočnimi cevmi in opaži napušča, kompletno z prenosi na gradbiščno deponijo. Obračun tlorisne projekcije strehe.</t>
  </si>
  <si>
    <t>12 403</t>
  </si>
  <si>
    <t>Odstranitev vseh oken z roletno škatlo in vrat, velikosti do 2 m2 in nad 2 m2/kom, kompletno z okenskimi policami, prenosi na gradbiščno deponijo - vrata zunanja in notranja enokrilna in dvokrilna. Demontaža in odstranitev sanitarnih predmetov (umivalniki, wc školjke) z odtoki, z odlaganjem na gradbiščno deponijo. Rušenje pregradnih sten skupaj s stenskimi ometi, z odnosom ruševin na gradbiščno deponijo. Rušenje kompletnih klasičnih zidanih dimnikov kompletno z AB dimniško kapo, z odnosom ruševin na gradbiščno deponijo. Rušenje talnih in stropnih plošč ter stopnic, z odnosom ruševin na gradbiščno deponijo. Rušenje nosilnih sten in zidov ter temeljev, z odvozom ruševin na deponijo.</t>
  </si>
  <si>
    <t>12 413</t>
  </si>
  <si>
    <t>Dobava in vgrajevanje zasipnega materiala.</t>
  </si>
  <si>
    <t>12 414</t>
  </si>
  <si>
    <t>Dobava in vgrajevanje tamponskega materiala v debelini 10 cm.</t>
  </si>
  <si>
    <t>12 415</t>
  </si>
  <si>
    <t>Nakladanje in transport ruševin v stalno deponijo na razdalji do 5km, vključno prispevek za odlaganje in iztresanje.</t>
  </si>
  <si>
    <t>12 431</t>
  </si>
  <si>
    <t>Razgrinjanje po stalni deponiji porušenega materiala skladno z navodili upravljavca deponije.</t>
  </si>
  <si>
    <t>12 521</t>
  </si>
  <si>
    <t>12 522</t>
  </si>
  <si>
    <t>12 523</t>
  </si>
  <si>
    <t>OBJEKT 1 - RUŠITEV - skupaj</t>
  </si>
  <si>
    <t>12 499</t>
  </si>
  <si>
    <t>Dodatek za odstarnitev in deponiranje nevarnega odpadka - azbestna kritina z vsemi ukrepi, materiali, prevozi in deli. Odstranitev se izvede skladno z veljavno zakonodajo.</t>
  </si>
  <si>
    <t>12 437</t>
  </si>
  <si>
    <t xml:space="preserve">Rušenje lesenih sten skupaj z odnosom ruševin na gradbiščno deponijo. </t>
  </si>
  <si>
    <t>Odstranitev vseh lesenih oken  in vrat, velikosti do 2 m2 in nad 2 m2/kom, kompletno z okenskimi policami, prenosi na gradbiščno deponijo - vrata zunanja in notranja enokrilna in dvokrilna.</t>
  </si>
  <si>
    <t>Rušenje tlaka, z odnosom ruševin na začasno gradbiščno deponijo.</t>
  </si>
  <si>
    <t>12 407</t>
  </si>
  <si>
    <t>Rušenje nosilnih opečnih zidov skupaj z ometi, keramičnimi in ostalimi oblogami in AB prekladami debeline 22, 25, 30, 33, 38, 43 in 50 cm, z odnosom  na gradbiščno deponijo.</t>
  </si>
  <si>
    <t>12 408</t>
  </si>
  <si>
    <t>12 409</t>
  </si>
  <si>
    <t>Rušenje betonskih delno ravnih stopnic z odnosom ruševin na začasno gradbiščno deponijo.</t>
  </si>
  <si>
    <t>12 496</t>
  </si>
  <si>
    <t>Rušenje AB talne plošče debeline do 25 cm z odnosom ruševin na gradbiščno deponijo.</t>
  </si>
  <si>
    <t>12 411</t>
  </si>
  <si>
    <t>Rušenje AB pasovnih temeljev z odlaganjem ruševin na gradbiščno deponijo.</t>
  </si>
  <si>
    <t>Rušenje nosilnih kamnitih zidov skupaj z ometi,  oblogami, z odnosom  na gradbiščno deponijo.</t>
  </si>
  <si>
    <t>OBJEKT 2 - RUŠITEV - skupaj</t>
  </si>
  <si>
    <t>12 595</t>
  </si>
  <si>
    <t>Rušenje lesene nosilne konstrukcije, skupaj z lesenimi latami in oporniki.</t>
  </si>
  <si>
    <t>12 596</t>
  </si>
  <si>
    <t>Rušenje AB podstavka stebrov, z odnosom ruševin na začasno gradbiščno deponijo.</t>
  </si>
  <si>
    <t>Humuziranje z valjanjem, v debelini do 30 cm - strojno</t>
  </si>
  <si>
    <t>OBJEKT 3 - RUŠITEV - skupaj</t>
  </si>
  <si>
    <t>Načrt: 2/8 Načrt gradbenih konstrukcij - Podporne konstrukcije</t>
  </si>
  <si>
    <t>11 312</t>
  </si>
  <si>
    <t>Postavitev in zavarovanje prečnega profila ostale javne ceste v ravninskem terenu
* Os nove regionalne ceste med profiloma R1_P8  in R1_P12</t>
  </si>
  <si>
    <t>Postavitev in zavarovanje prečnega profila za komunalne vode v ravninskem terenu
* Javna razsvetljava</t>
  </si>
  <si>
    <t>Postavitev in zavarovanje profilov za zakoličbo objekta s površino nad 51 do 100 m2
* V kvadraturo upoštevana površina temeljne pete</t>
  </si>
  <si>
    <t xml:space="preserve">Določitev in preverjanje položajev, višin in smeri pri gradnji objekta s površino do 200 m2
* V kvadraturo upoštevana površina temeljne pete. Koordinate podane v tlorisu podporne konstrukcije </t>
  </si>
  <si>
    <t>1.3.1</t>
  </si>
  <si>
    <t>Omejitev prometa</t>
  </si>
  <si>
    <t>13 121</t>
  </si>
  <si>
    <t>13 122</t>
  </si>
  <si>
    <t>Izdelovanje varnostnega načrta za dela v progovnem pasu</t>
  </si>
  <si>
    <t>Zavarovanje gradbišča v času gradnje v območju železniškega prometa z izvedbo občasne zapore v skladu s prometnimi predpisi
* Omejitev prometa na zahtevo slovenskih železnic
* Ocena zapore - obračun po dejanskih stroških</t>
  </si>
  <si>
    <t>Pripravljalna dela
*dovoz, postavitev in pripravo vseh za izvajanje del potrebnih strojev, začasnih objektov, pomožnih mostov, pogonskih naprav, odrov, pribora, orodij, silosov,rezervoarjev za vodo, razsvetljave, telefona,vključno s kabli. S površin, ki so namenjene za
ureditev gradbišča je potrebno odstraniti humus in ravnati v smislu predpisov. Varnostno higienske tehnične ukrepe za preskrbovalne vode, za pogonske in higienske naprave je treba izvesti v skladu z ustreznimi predpisi in standardi. Gradbišče je potrebno označiti v smislu cestnoprometnih predpisov s potrebnimi znaki. Celotno gradbišče zavarovati z zaščitnimi ograjami višine min. 1,50 m za zaščito komunikacij.</t>
  </si>
  <si>
    <t>Površinski izkop plodne zemljine – 1. kategorije – strojno z nakladanjem
* V postavki upoštevan izkop, nakladanje in odvoz na začasno deponijo</t>
  </si>
  <si>
    <t>2.3</t>
  </si>
  <si>
    <t>Ločilne, drenažne in filtrske plasti ter delovni plato</t>
  </si>
  <si>
    <t>23 311</t>
  </si>
  <si>
    <t xml:space="preserve">Dobava in vgraditev geotekstilije za ločilno plast (po načrtu), natezna trdnost do 12 kN/m2
* Ločilna plast med nasipom in obstoječim terenom. V postavki upoštevana dobava, prevoz, vgradnja ter vsa dodatna dela </t>
  </si>
  <si>
    <t>Izdelava vzdolžne in prečne drenaže, globoke do 1,0 m, na podložni plasti iz cementnega betona z gibljivimi plastičnimi cevmi premera 10 cm
* V postavki upoštevana vsa dodatna dela, prenosi in prevozi</t>
  </si>
  <si>
    <t>Zasip cevne drenaže z zmesjo kamnitih zrn, obvito z geosintetikom, z 0,41 do 0,8 m3/m1, po načrtu
* V postavki upoštevana vsa dodatna dela, prenosi in prevozi</t>
  </si>
  <si>
    <t>51 212</t>
  </si>
  <si>
    <t>51 322</t>
  </si>
  <si>
    <t>51 521</t>
  </si>
  <si>
    <t>51 522</t>
  </si>
  <si>
    <t>Izdelava podprtega opaža za ukrivljen temelje
* Temelj podpornega zidu. V postavki upoštevana vsa dodatna dela, prenosi in prevozi</t>
  </si>
  <si>
    <t>Izdelava podprtega opaža za ukrivljen zid, visok 2,1 do 4 m
* V postavki upoštevana vsa dodatna dela, prenosi in prevozi</t>
  </si>
  <si>
    <t>Izdelava podprtega opaža za ukrivljen nosilec s podporo, visoko do 2 m
* Opaž za AB nosilec za obzidanje s kamnom. V postavki upoštevana vsa dodatna dela, prenosi in prevozi</t>
  </si>
  <si>
    <t>Izdelava podprtega opaža za ukrivljen nosilec s podporo, visoko 2,1 do 4 m
* Opaž za AB nosilec za obzidanje s kamnom. V postavki upoštevana vsa dodatna dela, prenosi in prevozi</t>
  </si>
  <si>
    <t>Dobava in postavitev mreže iz vlečene jeklene žice B 500-B, s premerom &gt; od 4 in &lt; od 12 mm, masa 4,1 do 6 kg/m2
* V postavki upoštevana vsa dodatna dela, prenosi in prevozi</t>
  </si>
  <si>
    <t>Dobava in vgraditev podložnega cementnega betona C16/20 v prerez do 0,15 m3/m2
* Podložni beton pod zidom ter podložni beton pod drenažo. V postavki upoštevana vsa dodatna dela, prenosi in prevozi</t>
  </si>
  <si>
    <t>Dobava in vgraditev ojačenega cementnega betona C25/30 v temelje
* Temelji podpornega zidu. Beton mora zagotavljati kakovost XC2 Cl 0,2 Dmax32 S4 PVI. V postavki upoštevana vsa dodatna dela, prenosi in prevozi</t>
  </si>
  <si>
    <t>Dobava in vgraditev ojačenega cementnega betona C30/37 v stene opornikov, krilnih zidov, kril in vmesnih podpor
* Stena podpornega zidu ter AB nosilec za obzidavo z naravnim kamnom. Beton mora zagotavljati kakovost XD1/XF2 Cl 0,2 Dmax16 S4 PVII. V postavki upoštevana vsa dodatna dela, prenosi in prevozi</t>
  </si>
  <si>
    <t>Oblaganje z obdelanim kamnom iz silikatnih kamnin, vezanih s cementno malto, v debelini 16 do 20cm.
* V postavki upoštevana vsa dodatna dela, prenosi in prevozi ter tudi fugiranje med kamni.</t>
  </si>
  <si>
    <t>Izdelava dilatacijske rege po načrtu.
* Izdelava ločilne plasti iz trdnih penastih plošč, debeline 2cm (v postavko tudi všteto tesnilna masa na zasipani in nezasipani strani  po detajlu iz TSC-ja) - detalj "B". V postavki upoštevano tudi polnilo iz mreže,vsa dodatna dela, prenosi in prevozi</t>
  </si>
  <si>
    <t>A.</t>
  </si>
  <si>
    <t>B.</t>
  </si>
  <si>
    <t>CESTNA RAZSVETLJAVA - ELEKTRO DELA</t>
  </si>
  <si>
    <t>C.</t>
  </si>
  <si>
    <t>ELEKTROENERGETSKI VODI - NN PRIKLJUČEK</t>
  </si>
  <si>
    <t>A. GRADBENA DELA</t>
  </si>
  <si>
    <t>Trasiranje trase kabelskega kabla oz. kabelske kanalizacije 
z označevanjem v naselju ali ovirami:</t>
  </si>
  <si>
    <t>Obeleženje in zakoličba trase obstoječih in projektiranih telefonskih in energetskih kablov, vodovoda ter kanalizacije in drugih komunalnih vodov ter označbe križanj.</t>
  </si>
  <si>
    <t>1. PREDDELA</t>
  </si>
  <si>
    <t>2. ZEMELJSKA DELA</t>
  </si>
  <si>
    <t>4. KABELSKA KANALIZACIJA IN JAŠKI</t>
  </si>
  <si>
    <t>m³</t>
  </si>
  <si>
    <t>Kabelska posteljica, zasipi</t>
  </si>
  <si>
    <t>Izdelava kabelske posteljice dim. 0.2x0.4m s peskom granulacije 0-4mm</t>
  </si>
  <si>
    <t>Zasipi EKK in KJ po potrebi z ustreznimi peščenimi frakcijami ter utrjevanje v slojih po 20cm, granulacije 0-4mm</t>
  </si>
  <si>
    <t>Povrnitev trase v staro stanje (fino planiranje, ponovna zatravitev...)</t>
  </si>
  <si>
    <t>m²</t>
  </si>
  <si>
    <t>Povrnitev trase v staro stanje (fino planiranje, ponovna zatravitev)</t>
  </si>
  <si>
    <t>KABELSKA KANALIZACIJA IN JAŠKI</t>
  </si>
  <si>
    <t>Kabelska kanalizacija</t>
  </si>
  <si>
    <t>Dobava in polaganje cevi PVC cevi Ø29mm od razdelilcev kandelabra do svetilke</t>
  </si>
  <si>
    <t>Dobava in polaganje cevi SFX EL-K Ø 110mm na globini 0.8m, od kandelabra do kandelabra</t>
  </si>
  <si>
    <t>Izdelava AB kabelskega jaška  iz B.C. Ø60/100cm, izdelava AB temeljne plošče 20 cm, z odprtinami za cevi (montažo tipskih uvodnic) kabelske kanalizacije z izdelavo AB nosilne plošče 25 cm ,tulca nad nosilno ploščo min.250mm, ometavanje in finalna obdelava jaška, izdelavo povezave in pritrditve valjanca v jašku,brez dobave LŽ pokrova</t>
  </si>
  <si>
    <t>Izdelava AB kabelskega jaška  iz B.C. Ø100/100cm, izdelava AB temeljne plošče 20 cm, z odprtinami za cevi (montažo tipskih uvodnic) kabelske kanalizacije z izdelavo AB nosilne plošče 25 cm ,tulca nad nosilno ploščo min.250mm, ometavanje in finalna obdelava jaška, izdelavo povezave in pritrditve valjanca v jašku,brez dobave LŽ pokrova</t>
  </si>
  <si>
    <t>Izdelava in dobava težkega LTŽ pokrova 250kN opremljen z napisom ELEKTRO</t>
  </si>
  <si>
    <t>4. KABELSKA KANALIZACIJA IN JAŠKI - skupaj</t>
  </si>
  <si>
    <t>Izdelava betonskega temelja za 9m kandelaber dim. 0.8x0.8x1.0m, s štirimi sidrnimi vijaki M 24x 1m ter 2x SFX EL-K cevjo Ø110mm</t>
  </si>
  <si>
    <t>Obbetoniranje kabelske kanalizacije na mestih prehoda pod utrjenimi površinami v debelini 15cm s pustim betonom C20/25</t>
  </si>
  <si>
    <t>B. CESTNA RAZSVETLJAVA - ELEKTRO DELA</t>
  </si>
  <si>
    <t>Elektro dela</t>
  </si>
  <si>
    <t>Dobava in polaganje kabla NYY-J  4x2.5mm²  v cev PVC Ø 29mm od razdelilcev kandelabrov do svetilke</t>
  </si>
  <si>
    <t>Dobava in polaganje kabla NAYY-J 5x16mm²  v cev SFX EL-K Ø 110mm do razdelilcev  CR</t>
  </si>
  <si>
    <t>Vris kabelske kanalizacije JR v podzemni kataster</t>
  </si>
  <si>
    <t>Dobava in montaža ravnega vroče cinkanega kovinskega droga višine h=9m nad nivojem zemlje,  s siderno ploščo in sidernimi vijaki skladno s tipizacijo upravljalca na tem območju ter dimenzionirani za pritisk vetra do 500N/m² z vsemi potrebnimi A-testi, dokazili o skladnosti s standardi, ter statičnimi izračuni</t>
  </si>
  <si>
    <t>Dobava in montaža jeklenega vroče cinkanega/magnelis konusno pasivno varnega kandelabra kategorije vsaj 100HE3 (kot. Npr. ZIP pole) višine 9m s siderno ploščo 400x400mm in vijaki Ø20x1000mm z nivojem cinka 86 mikronov in za 2. vetrovno cono (SIST EN 40, SIST EN 1461)</t>
  </si>
  <si>
    <t>Dobava in montaža razdelilca v kandelabru z vgrajeno cevno varovalko 1X6A, za varovanje kabla do svetilke</t>
  </si>
  <si>
    <t>Zunanja modularna LED cestna svetilka za široke ceste. Servisna življenska doba 60,000h (L80/B10). Primarno usmerjanje svetlobe - leče. Asimetrično sevajoča. Svetlobni tok 5100 lm, barva svetlobe: 740, barvna temperatura: 3000K. Z redukcjo moči. Visoko zmogljiva predstikalna naprava. Ohišje iz tlačno litega aluminija. Priklop na omrežje: 220..240V, AC, 50/60Hz. Moč 44 W. Dolžina: 690 mm, širina: 315 mm, višina: 74 mm. 60/76mm (direktni natik) in 42/60mm (pritrditev s strani). Zaščitna stopnja: IP66, zaščitni. Zaščitni razred II (RII - zaščitno izoliranje). IK 08. Certifikacijski znak: EAC, CE. 5 let garancije. Prenapetostna zaščita do 10 kV Po iztrošenosti led modula se le ta zamenja z novejšim modulom. Nagibni kot  -20° do + 15°. 5 let garancije. SBP. - z redukcijo (kot npr. Theos LED 1 x LED 44 W / 5100 lm)</t>
  </si>
  <si>
    <t>Dobava in vgadnja  ozemljitvenega traka FeZn 25x4mm</t>
  </si>
  <si>
    <t>Dobava in montaža toplo cinkanih križnih sponk FeZn 60x60mm in izdelava križnih stikov</t>
  </si>
  <si>
    <t>Izdelava spojev z vijačenjem na kandelabre z dvema vijakoma M 10</t>
  </si>
  <si>
    <t>Dobava in vgradnja opozorilnega PVC traka napis elektrika</t>
  </si>
  <si>
    <t>Izdelava električnih in svetlobno tehničnih meritev po izvedenih delih</t>
  </si>
  <si>
    <t>Testiranje in vstavitev v pogon (funkc. preizkus)</t>
  </si>
  <si>
    <t>Izdelava projekta izvedenih del JR v 3 izvodih vključno z izdelavo geodetskega posnetka</t>
  </si>
  <si>
    <t xml:space="preserve">Izdelava NOV v 3 izvodih </t>
  </si>
  <si>
    <t>1 kpl - števec, Direktni trifazni dvosmerni števec s  15-minutno registracijo delovne energije r.1 (IEC)ali B (MID) in jalove energije r.2, (3x230/400V, 10-120 A) in z GSM komunikatorjem (Podatkovno SIM kartico zagotovi lastnik infrastrukture pri kontrolnem pregledu merilnega mesta v okviru postopka prevzema merilnega mesta)</t>
  </si>
  <si>
    <t>1 kos ~ozemljitev PY 16 mm</t>
  </si>
  <si>
    <t>1 kos ~glavno stikalo ES68/40A</t>
  </si>
  <si>
    <t>2 kos ~Inštalacijski odklopnik, karak. C6A, 1 polni, 10kA</t>
  </si>
  <si>
    <t>1 kos ~svetlobno stikalo HTR</t>
  </si>
  <si>
    <t>1 kos ~svetlobni senzor za HTR</t>
  </si>
  <si>
    <t>1 kos ~preklopna ura DIGI 20</t>
  </si>
  <si>
    <t>4 kos - ločilnik 160A/3 EFEN</t>
  </si>
  <si>
    <t>1 kos - ločilnik 250A/3 EFEN</t>
  </si>
  <si>
    <t>1 kos - vložek NV 250/20A/3</t>
  </si>
  <si>
    <t>2 kos - vložek NV 160/10A/3</t>
  </si>
  <si>
    <t>1 kos - sponka ničelna PK 250/0</t>
  </si>
  <si>
    <t>1 kos ~Podnožje odvodnika prenapetosti, razredC,VVP serija VARTEC,1P</t>
  </si>
  <si>
    <t>1 kos ~Modul odvodnika prenapetosti, razred C, VVP255, 15 kA</t>
  </si>
  <si>
    <t>1 kos ~uvodnice Pg, Cu za zbiralke, vrstne sponke, napisne ploščice, atesti, vezni in pritrdilni  material</t>
  </si>
  <si>
    <t>1 kos ~pomožni rele PR 59 35</t>
  </si>
  <si>
    <t>4 kos ~kontaktor KN 30</t>
  </si>
  <si>
    <t>2 kos ~stikalo 4G 10-124U</t>
  </si>
  <si>
    <t>1 kos ~cev PVC fi 110mm (5x1.5m)</t>
  </si>
  <si>
    <t>1 kos ~vrstne sponke, napisne ploščice..</t>
  </si>
  <si>
    <t>1 kos ~vezni in drobni material</t>
  </si>
  <si>
    <t>1 kpl -montaža in povezava elementov v delavnici in preizkus</t>
  </si>
  <si>
    <t>Načrt izvedenih del</t>
  </si>
  <si>
    <t>OCR 
Dobava in montaža tipske plastične prostostoječe z vgrajeno pregrado za ločeno napajalno merilni del ter razvodno krmilni del javne razsvetljave, opremljena z dvema ključavnicama (Elektro in vzdrževalca) z urejenim dostopom s pločnika in ureditvijo okolice OCR in sicer s polaganjem pralnih plošč oz. polaganjem asfalta, v katero je vgrajena oprema:</t>
  </si>
  <si>
    <t>B. CESTNA RAZSVETLJAVA - ELEKTRO DELA - skupaj</t>
  </si>
  <si>
    <t>C. ELEKTROENERGETSKI VODI - NN PRIKLJUČEK / OCR</t>
  </si>
  <si>
    <t>Pripravljalna dela na gradbišču</t>
  </si>
  <si>
    <t>Obeleženje in zakoličba trase obstoječih in projektiranih telefonskih in energetskih kablov, vodovoda ter kanalizacije in drugih komunalnih vodov ter označbe križanj:</t>
  </si>
  <si>
    <t>ELEKTROMONTAŽNA DELA</t>
  </si>
  <si>
    <t>Plačilo EE prispevka za novo števčno mesto 3x20A</t>
  </si>
  <si>
    <t>Dobava in polaganje kabelskega vodnika  v že izdelano kabelsko kanalizacijo E-A2XY-J 4x70+1.5mm² do OCR</t>
  </si>
  <si>
    <t>Izdelava notranjih kabelskih končnikov 4x70mm² Al kpl. S priklopom kabla na odjemnem mestu OCR</t>
  </si>
  <si>
    <t>Izdelava notranjih kabelskih končnikov 4x16mm² kpl. S priklopom kabla na odjemnem mestu OCR</t>
  </si>
  <si>
    <t>Stikalne manipulacije za vzpostavitev breznapetostnega stanja</t>
  </si>
  <si>
    <t>Izvedba priklopa napajalnega dela CR s strani elektrodistributerja, priključitev na PS PMO, stikalne manipulacije za zavarovanje gradbišča, izdelava elaborata priklopa na NN omrežje, soglasje za priklop, pogodba o priključitvi
OCENA</t>
  </si>
  <si>
    <t>2. ELEKTROMONTAŽNA DELA - skupaj</t>
  </si>
  <si>
    <t>Strojni izkop kabelskega jarka globine 1.0m in širine 0,4m, polaganje zaščitne cevi,  zemljišče III. do V.ktg.</t>
  </si>
  <si>
    <t>Izdelava 1x1 cevne kabelske kanalizacije iz PVC cevi 160mm, dobava, vgradnja in zaščita cevi s peskom granulacije 4-8mm v sloju 10cm nad cevmi, z dobavo in montažo distančnikov, za izvedbo priklopa na NNO (brez dobave cevi)</t>
  </si>
  <si>
    <t>Samo dobava PVC  cevi Ø 160mm in distančnikov, s predvleko</t>
  </si>
  <si>
    <t>Izdelava kabelske posteljice dimenzij 0.2x0.4m s peskom granulacije 0-4mm</t>
  </si>
  <si>
    <t xml:space="preserve">Dobava in vgadnja Fe/Zn 25x4mm ozemljitvenega traka s potrebnimi križnimi sponkami </t>
  </si>
  <si>
    <t>Povrnitev trase v staro stanje (fino planiranje)</t>
  </si>
  <si>
    <t>3. ZEMELJSKA DELA - skupaj</t>
  </si>
  <si>
    <t>5. GRADBENA IN OBRTNIŠKA DELA</t>
  </si>
  <si>
    <t>2. ELEKTROMONTAŽNA DELA</t>
  </si>
  <si>
    <t>3. ZEMELJSKA DELA</t>
  </si>
  <si>
    <r>
      <t xml:space="preserve">Načrt: 3/1 Načrt električnih inštalacij in električne opreme - cestna razsvetljava </t>
    </r>
    <r>
      <rPr>
        <b/>
        <sz val="11"/>
        <color rgb="FFFF0000"/>
        <rFont val="Swis721 Cn BT"/>
        <family val="2"/>
      </rPr>
      <t>(II. etapa)</t>
    </r>
  </si>
  <si>
    <r>
      <t xml:space="preserve">Načrt: 3/1 Načrt električnih inštalacij in električne opreme - cestna razsvetljava </t>
    </r>
    <r>
      <rPr>
        <b/>
        <sz val="11"/>
        <color rgb="FFFF0000"/>
        <rFont val="Swis721 Cn BT"/>
        <family val="2"/>
      </rPr>
      <t>(I. etapa)</t>
    </r>
  </si>
  <si>
    <t>Trasiranje trase kabelskega kabla oz. kabelske kanalizacije z označevanjem v naselju ali ovirami:</t>
  </si>
  <si>
    <t>Obeleženje in zakoličba trase obstoječih in projektiranih telefonskih in energetskih kablov, vodovoda ter kanalizacije in drugih komunalnih vodov ter označbe križanj</t>
  </si>
  <si>
    <t>Strojni izkop kabelskega jarka globine 1.0m in širine 0.4m, odvoz odvečenega materiala na deponijo</t>
  </si>
  <si>
    <t>Strojni izkop izkop jame za kabelske jaške, odvoz odvečenega materiala na deponijo, v zemljišču III., IV. do V. Kategorije</t>
  </si>
  <si>
    <t>Izdelava betonskega temelja za 9m kandelaber dim. 0.8x0.8x1.0m, s štirimi sidrnimi vijaki M 24x 1m ter 2x SFX EL-K cevjo Ø75mm</t>
  </si>
  <si>
    <t>Zunanja modularna LED cestna svetilka za široke ceste. Servisna življenska doba 60,000h (L80/B10). Primarno usmerjanje svetlobe - leče. Asimetrično sevajoča. Svetlobni tok 8200 lm, barva svetlobe: 740, barvna temperatura: 3000K. Brez redukcje moči. Visoko zmogljiva predstikalna naprava. Ohišje iz tlačno litega aluminija. Priklop na omrežje: 220..240V, AC, 50/60Hz. Moč 57W. Dolžina: 690 mm, širina: 315 mm, višina: 74 mm. 60/76mm (direktni natik) in 42/60mm (pritrditev s strani). Zaščitna stopnja: IP66, zaščitni. Zaščitni razred II (RII - zaščitno izoliranje). IK 08. Certifikacijski znak: EAC, CE. 5 let garancije. Prenapetostna zaščita do 10 kV Po iztrošenosti led modula se le ta zamenja z novejšim modulom. Nagibni kot  -20° do + 15°. 5 let garancije. SBP. - brez redukcije (kot npr. Theos LED 1 x LED 57 W / 8200 lm)</t>
  </si>
  <si>
    <r>
      <t xml:space="preserve">Načrt: 3/1 Načrt električnih inštalacij in električne opreme - cestna razsvetljava </t>
    </r>
    <r>
      <rPr>
        <b/>
        <sz val="11"/>
        <color rgb="FFFF0000"/>
        <rFont val="Swis721 Cn BT"/>
        <family val="2"/>
      </rPr>
      <t>(III. etapa)</t>
    </r>
  </si>
  <si>
    <t>Trasiranje trase kabelskega kabla oz. kabelske kanalizacije z označevanjem v naselju ali ovirami</t>
  </si>
  <si>
    <t>Strojni izkop za temelje OJR in svetilk, odvoz odvečenega materiala na deponijo, v zemljišču III., IV. do V. Kategorije</t>
  </si>
  <si>
    <t>Dobava in polaganje cevi SFX EL-K Ø 75mm na globini 0.8m, od kandelabra do kandelabra</t>
  </si>
  <si>
    <t>Zunanja modularna LED cestna svetilka za široke ceste. Servisna življenska doba 60,000h (L80/B10). Primarno usmerjanje svetlobe - leče. Asimetrično sevajoča. Svetlobni tok 6800 lm, barva svetlobe: 740, barvna temperatura: 3000K. Z redukcjo moči. Visoko zmogljiva predstikalna naprava. Ohišje iz tlačno litega aluminija. Priklop na omrežje: 220..240V, AC, 50/60Hz. Moč  65 W. Dolžina: 690 mm, širina: 315 mm, višina: 74 mm. 60/76mm (direktni natik) in 42/60mm (pritrditev s strani). Zaščitna stopnja: IP66, zaščitni. Zaščitni razred II (RII - zaščitno izoliranje). IK 08. Certifikacijski znak: EAC, CE. 5 let garancije. Prenapetostna zaščita do 10 kV Po iztrošenosti led modula se le ta zamenja z novejšim modulom. Nagibni kot  -20° do + 15°. 5 let garancije. SBP. - z redukcijo (kot npr. Theos LED 1 x LED 65 W / 6800 lm)</t>
  </si>
  <si>
    <r>
      <t xml:space="preserve">Načrt: 3/2 Načrt električnih inštalacij in električne opreme - zaščita in prestavitev EE vodov </t>
    </r>
    <r>
      <rPr>
        <b/>
        <sz val="11"/>
        <color rgb="FFFF0000"/>
        <rFont val="Swis721 Cn BT"/>
        <family val="2"/>
      </rPr>
      <t>(I. etapa)</t>
    </r>
  </si>
  <si>
    <t>Zakoličenje kablovodov</t>
  </si>
  <si>
    <t>Stikalne manipulacije za zavarovanje delovišča</t>
  </si>
  <si>
    <t>Dobava in polaganje NN KBV 4x70+1.5mm²</t>
  </si>
  <si>
    <t>Dobava in montaža kabelske spojke na  NN KBV 4x70+1.5mm²</t>
  </si>
  <si>
    <t>Dobava in polaganje valjanca FeZn 25x4mm v že izdelano EKK</t>
  </si>
  <si>
    <t>Pregled naprav pred ponovnim vklopom</t>
  </si>
  <si>
    <t>Transport, zavarovanje objekta, puščanje v pogon, električne meritve:
- izolacijske upornosti
- upornosti združene ozemljitve
- upornosti kratkostičnih zank
- padcev napetosti na koncu vodov
OCENA</t>
  </si>
  <si>
    <t>Projekt izvedenih del v 3 izvodih</t>
  </si>
  <si>
    <t>A. ELEKTROMONTAŽNA DELA - skupaj</t>
  </si>
  <si>
    <t>Kombinirano strojno ročni izkop za izvedbo EKK
- odvoz 50% odvečnega materiala na stalno deponijo,
- odvoz 50% odvečnega na gradbiščno deponijo,
 v zemljišču III. - V. kategorije:</t>
  </si>
  <si>
    <t>Strojni izkop jame za kabelske jaške iz betonske cevi Ø100/100cm, odvoz 50% odvečnega materiala na stalno deponijo,  v zemljišču III. do V. kategorije</t>
  </si>
  <si>
    <t>Izdelava armirano betonskega kabelskega jaška iz B.C. Ø100/100cm, podložnim betonom C20/25 in zaključeno z AB ploščo C20/25, vključno z vso finalno obdelavo notranjosti jaška s cementno malto 1:2. kpl z odprtinami za uvod cevi in odprtino na dnu jaška za odvodnjavanje  - brez dobave LŽ pokrova</t>
  </si>
  <si>
    <t>Izdelava 1x2 cevne kabelske kanalizacije iz PVC cevi 160, zaščita cevi s peskom granulacije 4-8mm v sloju 10cm nad cevmi (brez dobave cevi)</t>
  </si>
  <si>
    <t>Dobava in vgraditev LTŽ težkega pokrova 250kN tip ELEKTRIKA</t>
  </si>
  <si>
    <t>Zasipi EKK in KJ po potrebi z ustreznimi peščenimi frakcijami ter utrjevanje v slojih po 20cm, granulacije 0-4mm in utrjevanje z vibracijsko ploščo v sloju po 20cm do višine pločnika</t>
  </si>
  <si>
    <t>Dobava in polaganje PVC opozorilnega traku "POZOR ELEKTRIKA"</t>
  </si>
  <si>
    <t>Samo dobava PVC cevi Ø160mm, rdeče barve s predvleko</t>
  </si>
  <si>
    <t>Obbetoniranje cevi na prehodih čez cestišče oziroma uvozih z C20/25 debeline 20cm</t>
  </si>
  <si>
    <t>Vris kabelske kanalizacije v podzemni kataster</t>
  </si>
  <si>
    <t>B. GRADBENA DELA - skupaj</t>
  </si>
  <si>
    <r>
      <t xml:space="preserve">Načrt: 3/2 Načrt električnih inštalacij in električne opreme - zaščita in prestavitev EE vodov </t>
    </r>
    <r>
      <rPr>
        <b/>
        <sz val="11"/>
        <color rgb="FFFF0000"/>
        <rFont val="Swis721 Cn BT"/>
        <family val="2"/>
      </rPr>
      <t>(II. etapa)</t>
    </r>
  </si>
  <si>
    <t>Ročni izkop kabelskega jarka (0.6mx1.0m) po obeleženi trasi obstoječe EKK z odmetom izkopanega materiala na rob jarka oziroma z nakladanjem viška materiala na transportno sredstvo in transportom na trajno deponijo s plačilom takse in pridobitvijo evidenčnih listov  v zemljišču III. - V. kategorije: podaljšanje obstoječih cevi izven območja rekonstrukcije ter prestavitev izven območja rekonstrukcije (brez dobave cevi)</t>
  </si>
  <si>
    <t>Ročni izkop kabelskega jarka (0.6mx1.0m) po obeleženi trasi obstoječih SN KBV, z odmetom izkopanega materiala na rob jarka oziroma z nakladanjem viška materiala na transportno sredstvo in transportom na trajno deponijo s plačilom takse in pridobitvijo evidenčnih listov 
prilagoditev poteka in prestavitev izven območja rekonstrukcije, odvoz materiala in ureditev terena v prvotno stanje v zemljišču III.-V. Kategorije 
(brez dobave cevi)</t>
  </si>
  <si>
    <t>Kombinirano strojno ročni izkop za izvedbo EKK 
odvoz 50% odvečnega materiala na stalno deponijo,
odvoz 50% odvečnega na gradbiščno deponijo, 
v zemljišču III. - V. kategorije</t>
  </si>
  <si>
    <t>Strojni izkop jame za kabelske jaške iz betonske cevi Ø140/100cm, odvoz 50% odvečnega materiala na stalno deponijo,  v zemljišču III. do V. kategorije:</t>
  </si>
  <si>
    <t>Izdelava armirano betonskega kabelskega jaška iz B.C. Ø140/100cm, podložnim betonom C20/25 in zaključeno z AB ploščo C20/25 vključno z vso finalno obdelavo notranjosti jaška s cementno malto 1:2. kpl z odprtinami za uvod cevi in odprtino na dnu jaška za odvodnjavanje  - brez dobave LŽ pokrova. 
(brez dobave LTŽ pokrova)</t>
  </si>
  <si>
    <t>Izdelava 2x2 cevne kabelske kanalizacije iz PVC cevi 160, zaščita cevi s peskom granulacije 4-8mm v sloju 10cm nad cevmi (brez dobave cevi)</t>
  </si>
  <si>
    <t>Podaljšanje cevi izven območja rekonstrukcije</t>
  </si>
  <si>
    <t>Zasipi kabelskega jarka po potrebi z ustreznimi peščenimi frakcijami ter utrjevanje v slojih po 20cm, granulacije 0-4mm in utrjevanje z vibracijsko ploščo v sloju po 20cm do višine pločnika</t>
  </si>
  <si>
    <t>Samo dobava PVC cevi Ø160mm, rdeče barve s predvleko - sopolaganje cevi za rezervo v primeru defekta</t>
  </si>
  <si>
    <t>KABLI</t>
  </si>
  <si>
    <t>Kabelski vodnik TK59 10x4x0.6 GM</t>
  </si>
  <si>
    <t>A. KABLI - skupaj</t>
  </si>
  <si>
    <t>GRADBENA IN MONTAŽNA DELA S PREVOZOM</t>
  </si>
  <si>
    <t>B. GRADBENA IN MONTAŽNA DELA S PREVOZOM - skupaj</t>
  </si>
  <si>
    <t>Trasiranje trase telekomunikacijskega kabla oz. kabelske kanalizacije z označevanjem v naselju ali ovirami:</t>
  </si>
  <si>
    <t>Obeleženje trase obstoječih in projektiranih telefonskih in energetskih kablov, vodovoda ter kanalizacije in drugih komunalnih vodov:</t>
  </si>
  <si>
    <t>Strojni izkop kabelskega jarka globine 1.0m in širine 0.4m, za izvedbo kabelske kanalizacije, z odmetom izkopanega materiala na rob gradbene jame oziroma z nakladanjem viška materiala na transportno sredstvo in transportom na trajno deponijo s plačilom takse in pridobitvijo evidenčnih listov  v zemljišču III. - V. kategorije</t>
  </si>
  <si>
    <t>Izdelava 1x2 cevne kabelske kanalizacije iz PEHD 2xØ50mm in 2xØ110mm, strojni izkop v zemljišču III.do V. kategorije na globini 0.8m, zaščita cevi z obsipanjem z drobnim peskom (0-4mm) in betonom C8/10 v sloju 10cm nad cevmi, zasip kanala s tamponom, utrjevanje tampona, odvoz odvečnega materiala, ureditev trase
(brez dobave cevi)</t>
  </si>
  <si>
    <t>Dobava in položitev zaščitne cevi PEHD Ø110mm v že izkopan jarek</t>
  </si>
  <si>
    <t>Obbetoniranje cevi na prehodih čez cestišče oziroma uvozih z C8/10 debeline do 20cm</t>
  </si>
  <si>
    <t>Strojni izkop jame za kabelske jaške iz betonske cevi Ø100/100cm, z odmetom izkopanega materiala na rob gradbene jame oziroma z nakladanjem viška materiala na transportno sredstvo in transportom na trajno deponijo s plačilom takse in pridobitvijo evidenčnih listov  v zemljišču III. - V. kategorije</t>
  </si>
  <si>
    <t>Izdelava armirano betonskega kabelskega jaška iz B.C. Ø100/100cm, podložnim betonom C20/25 in zaključeno z AB ploščo C20/25 ter vgradnja enojnega težkega LTŽ pokrovom 250KN (60x60cm), vključno z vso finalno obdelavo notranjosti jaška s cementno malto 1:2. kpl z odprtinami za uvod cevi in odprtino na dnu jaška za odvodnjavanje  - brez dobave LŽ pokrova .</t>
  </si>
  <si>
    <t>Dobava in vgraditev LTŽ lahkega pokrova 250kN tip TELEFON</t>
  </si>
  <si>
    <t>Dobava in položitev opozorilnega traku v že izkopan kabelski jarek z napisom TELEKOM</t>
  </si>
  <si>
    <t>25.</t>
  </si>
  <si>
    <t>26.</t>
  </si>
  <si>
    <t>27.</t>
  </si>
  <si>
    <t>28.</t>
  </si>
  <si>
    <t>29.</t>
  </si>
  <si>
    <t>30.</t>
  </si>
  <si>
    <t>Zasipi TK KK in KJ po potrebi z ustreznimi peščenimi frakcijami ter utrjevanje v slojih po 20cm, granulacije 0-4mm in utrjevanje z vibracijsko ploščo v sloju po 20cm do višine pločnika</t>
  </si>
  <si>
    <t>Uvlačenje tangiranih telekomunikacijskih kablov v PVC TK in PEHD kabelsko kanalizacijo s predhodnim čiščenjem cevi in uvlačenjem predvleke
TK59 10x4x0.6 GM</t>
  </si>
  <si>
    <t>Dobava in izdelava ravne spojke na obstoječem kablu TK
TK59 10x4x0.6 GM</t>
  </si>
  <si>
    <t>Označevanje kablov v kabelski kanalizaciji in kabelskih jaških</t>
  </si>
  <si>
    <t>Preizkušanje kabla na bobnih pred polaganjem</t>
  </si>
  <si>
    <t>par</t>
  </si>
  <si>
    <t>Električne meritve položenih kabelskih dolžin pred spajanjem</t>
  </si>
  <si>
    <t>Končne električne meritve in izdelava merilnih rezultatov</t>
  </si>
  <si>
    <t>Preizkušanje in ugotovitev tel. številke, regleta/par, preveritev v regletni knjigi in priprava za preključitve para in priklop</t>
  </si>
  <si>
    <t>Vzpostavitev prvotnega stanja (utrditev terena do predpisane zbitosti)</t>
  </si>
  <si>
    <t>Izvršilni načrt kabelske kanalizacije in krajevnega kabelskega omrežja, dopolnjen shematski in situacijski načrt</t>
  </si>
  <si>
    <t>Izdelava elaborata izvršilne tehnične dokumentacije kabelske kanalizacije, kjer so osnova podatki odmerjanja od obstoječih objektov</t>
  </si>
  <si>
    <t>Izmera plašča jaška in izmera poteka kabla v kabelskem jašku</t>
  </si>
  <si>
    <t>Izdelava načrta kabelskega jaška, ki obsega situacijo in plašč jaška</t>
  </si>
  <si>
    <t xml:space="preserve">Izvršilni načrt krajevnega kabelskega omrežja, ki obsega shematski in situacijski načrt z vrisom kablov  </t>
  </si>
  <si>
    <t>Vnos sprememb v obstoječo izvršilno tehnično dokumentacijo</t>
  </si>
  <si>
    <t>Geodetski posnetek za kataster komunalnih napeljav</t>
  </si>
  <si>
    <t>31.</t>
  </si>
  <si>
    <r>
      <t xml:space="preserve">Načrt: 3/3 Načrt električnih inštalacij in električne opreme -  prestavitev in zaščita TK, CATV in OSO vodov </t>
    </r>
    <r>
      <rPr>
        <b/>
        <sz val="11"/>
        <color rgb="FFFF0000"/>
        <rFont val="Swis721 Cn BT"/>
        <family val="2"/>
      </rPr>
      <t>(II. etapa)</t>
    </r>
  </si>
  <si>
    <r>
      <t xml:space="preserve">Načrt: 3/3 Načrt električnih inštalacij in električne opreme -  prestavitev in zaščita TK, CATV in OSO vodov </t>
    </r>
    <r>
      <rPr>
        <b/>
        <sz val="11"/>
        <color rgb="FFFF0000"/>
        <rFont val="Swis721 Cn BT"/>
        <family val="2"/>
      </rPr>
      <t>(I. etapa)</t>
    </r>
  </si>
  <si>
    <t>Kabelski vodnik</t>
  </si>
  <si>
    <t>TOSM 03 (24x12) 
0.38/0.25x3.5/19 CMAN</t>
  </si>
  <si>
    <t>TOSM 03 (6x12) 
0.38/0.25x3.5/19 CMAN</t>
  </si>
  <si>
    <t>TOSM 03 (6x8) 
0.38/0.25x3.5/19 CMAN</t>
  </si>
  <si>
    <t>TK59 10x4x0.6 GM</t>
  </si>
  <si>
    <t>Izdelava 2x2 cevne kabelske kanalizacije iz PEHD 2xØ50mm in 2xØ110mm, strojni izkop v zemljišču III .do V. kategorije na globini 0.8m, zaščita cevi z obsipanjem z drobnim peskom (0-4mm) in betonom C8/10 v sloju 10cm nad cevmi, zasip kanala s tamponom, utrjevanje tampona, odvoz odvečnega materiala, ureditev trase
(brez dobave cevi)</t>
  </si>
  <si>
    <t>Strojni izkop jame za kabelske jaške iz betonske cevi Ø120/100cm, z odmetom izkopanega materiala na rob gradbene jame oziroma z nakladanjem viška materiala na transportno sredstvo in transportom na trajno deponijo s plačilom takse in pridobitvijo evidenčnih listov  v zemljišču III. - V. kategorije</t>
  </si>
  <si>
    <t>Izdelava armirano betonskega kabelskega jaška iz B.C. Ø120/100cm, podložnim betonom C20/25 in zaključeno z AB ploščo C20/25 ter vgradnja enojnega težkega LTŽ pokrovom 250KN (60x60cm), vključno z vso finalno obdelavo notranjosti jaška s cementno malto 1:2. kpl z odprtinami za uvod cevi in odprtino na dnu jaška za odvodnjavanje  - brez dobave LŽ pokrova .</t>
  </si>
  <si>
    <t>Izdelava armirano betonskega kabelskega jaška dimezij 1.5x1.8x1.9 m, podložnim betonom C20/25 in zaključeno z AB ploščo C20/25 ter vgradnja enojnega težkega LTŽ pokrovom 250KN (60x60cm), vključno z vso finalno obdelavo notranjosti jaška s cementno malto 1:2. kpl z odprtinami za uvod cevi in odprtino na dnu jaška za odvodnjavanje  - brez dobave LŽ pokrova .</t>
  </si>
  <si>
    <t>Dobava in montaža ravne optične spojke (HELLERMANN) vertikalno vključno s pripravo OTK za spajanje in s spajanjem optičnih vlaken v kabelskem jašku z nabavo univerzalnega montažnega materiala in nabava in montaža nosilca za spojko v kabelskem jašku ter zaščita kabla proti poškodbam glodalcev z gibljivo ALIREX cevjo in pritrditev na steno jaška</t>
  </si>
  <si>
    <t>Vpihovanje OTK v novo položene A.C cevi na principu zračne blazine</t>
  </si>
  <si>
    <t>Končne meritve z izdelavo KTE na optičnem kablu do 24 vlaken (dvostransko do 10 spojk na trasi, z OTDR in z merilnikom moči na 1550nm iz FL, reflektogrami v elektronski obliki in izpolnjena tabela slabljenj)</t>
  </si>
  <si>
    <t>Vzpostavitev prvotnega stanja (utrditev terena do predpisane zbitosti):</t>
  </si>
  <si>
    <t>32.</t>
  </si>
  <si>
    <t>33.</t>
  </si>
  <si>
    <t>34.</t>
  </si>
  <si>
    <t>35.</t>
  </si>
  <si>
    <t>36.</t>
  </si>
  <si>
    <t>Priprava in zavarovanje gradbišča</t>
  </si>
  <si>
    <t>TK VODI</t>
  </si>
  <si>
    <r>
      <t xml:space="preserve">Načrt: 3/3 Načrt električnih inštalacij in električne opreme -  prestavitev in zaščita TK, CATV in OSO vodov </t>
    </r>
    <r>
      <rPr>
        <b/>
        <sz val="11"/>
        <color rgb="FFFF0000"/>
        <rFont val="Swis721 Cn BT"/>
        <family val="2"/>
      </rPr>
      <t>(III. etapa)</t>
    </r>
  </si>
  <si>
    <t>TOSM 03 (12x12) 
0.38/0.25x3.5/19 CMAN</t>
  </si>
  <si>
    <t>OŠO VODI</t>
  </si>
  <si>
    <t>Dobava in položitev opozorilnega traku v že izkopan kabelski jarek z napisom OŠO</t>
  </si>
  <si>
    <r>
      <t xml:space="preserve">Načrt: 3/4 Načrt električnih inštalacij in električne opreme -  prestavitev in zaščita SVTK kablov </t>
    </r>
    <r>
      <rPr>
        <b/>
        <sz val="11"/>
        <color rgb="FFFF0000"/>
        <rFont val="Swis721 Cn BT"/>
        <family val="2"/>
      </rPr>
      <t>(III. etapa)</t>
    </r>
  </si>
  <si>
    <t>Trasiranje trase SVTK kabla oz. kabelske kanalizacije z označevanjem v naselju ali ovirami:</t>
  </si>
  <si>
    <t>Obeleženje trase obstoječih in projektiranih SVTK in energetskih kablov, vodovoda ter kanalizacije in drugih komunalnih vodov:</t>
  </si>
  <si>
    <r>
      <t xml:space="preserve">Ročni izkop kabelskega jarka globine 1.0mx0.6m, </t>
    </r>
    <r>
      <rPr>
        <b/>
        <u/>
        <sz val="10"/>
        <color theme="1"/>
        <rFont val="Swis721 Cn BT"/>
        <family val="2"/>
      </rPr>
      <t>po obeleženi trasi obstoječega SVTK vodnika prestavitev izven območja rekonstrukcije</t>
    </r>
    <r>
      <rPr>
        <sz val="10"/>
        <color theme="1"/>
        <rFont val="Swis721 Cn BT"/>
        <family val="2"/>
      </rPr>
      <t xml:space="preserve"> z odmetom izkopanega materiala na rob gradbene jame oziroma z nakladanjem viška materiala na transportno sredstvo in transportom na trajno deponijo s plačilom takse in pridobitvijo evidenčnih listov  v zemljišču III. - V. kategorije</t>
    </r>
  </si>
  <si>
    <t>Razrez in skrajšanje cevi, izdelava spoja cevi PEHD 2x Ø50mm</t>
  </si>
  <si>
    <t>Izvlačenje odvečne dolžine OTK kabla v jašek KJB1</t>
  </si>
  <si>
    <t>Dobava in položitev opozorilnega traku v že izkopan kabelski jarek z napisom SVTK</t>
  </si>
  <si>
    <t>Zasipi KK po potrebi z ustreznimi peščenimi frakcijami ter utrjevanje v slojih po 20cm, granulacije 0-4mm in utrjevanje z vibracijsko ploščo v sloju po 20cm do višine pločnika</t>
  </si>
  <si>
    <t xml:space="preserve">Izvršilni načrt SVTK kablov, ki obsega shematski in situacijski načrt z vrisom kablov  </t>
  </si>
  <si>
    <t>Načrt: 6 Varnostni načrt</t>
  </si>
  <si>
    <t>VARNOSTNI NAČRT</t>
  </si>
  <si>
    <t>13 244</t>
  </si>
  <si>
    <t>PVC mreže za ograjo</t>
  </si>
  <si>
    <t xml:space="preserve">Signalna /opozorilna vrvica  </t>
  </si>
  <si>
    <t>12 221</t>
  </si>
  <si>
    <t>Namestitev in odstranitev gradbiščne table ter izdelava napisov</t>
  </si>
  <si>
    <t>Postavitev, prestavitev in odstranitev opozorilnih znakov predvidenih z načrtom ureditve gradbišča</t>
  </si>
  <si>
    <t>13 111</t>
  </si>
  <si>
    <t>Strošek  objav v obvestilih  javnega obveščanja</t>
  </si>
  <si>
    <t>13 321</t>
  </si>
  <si>
    <t>Ureditev pisarn za vodstvo gradbišča delovodja</t>
  </si>
  <si>
    <t>Ureditev garderob  za zaposlene</t>
  </si>
  <si>
    <t>N13 111</t>
  </si>
  <si>
    <t>Prevoz, namestitev odstranitev  WC kontejnerja</t>
  </si>
  <si>
    <t>Dobava , postavitev, odstranitev in najemnina ročnih gasilnih aparatov in opreme</t>
  </si>
  <si>
    <t>N72 311</t>
  </si>
  <si>
    <t>Ureditev električnih napeljav za pogon naprav in strojev ter razsvetljave na gradbišču</t>
  </si>
  <si>
    <t>Postavitev  cistrne z sanitarno vodo</t>
  </si>
  <si>
    <t xml:space="preserve">Naprava, odstranitev in najemnina električne instalacije z kompletnim kabelskim razvodom do gradbišča  </t>
  </si>
  <si>
    <t>N74 131</t>
  </si>
  <si>
    <t>Namestitev pripomočkov za nudenje prve pomoči za delavce na gradbišču</t>
  </si>
  <si>
    <t>N21 112</t>
  </si>
  <si>
    <t>Čiščenje terena , transportnih cest, pomožnih prostorov</t>
  </si>
  <si>
    <t>ure</t>
  </si>
  <si>
    <t>Ustrezna odstranitev nevarnih in ostalih odpadkov, ki nastajajo pri gradnji, ter namestitev zabojnika  za smeti  in nevarnih odpadkov</t>
  </si>
  <si>
    <t>N 21 112</t>
  </si>
  <si>
    <t>Zavarovanje vseh nevarnih con  v različnih fazah gradnje</t>
  </si>
  <si>
    <t>Dovozne poti (ponudnik mora preučiti možne dovozne poti in podati končno vrednosti in količine izvedbe dovozne poti ter stroške vzdrževanja ter vzpostavitve v prvotno stanje).</t>
  </si>
  <si>
    <t>VARNOSTNI NAČRT - skupaj</t>
  </si>
  <si>
    <r>
      <t xml:space="preserve">Načrt: 7/3 Vodnogospodarske ureditve - </t>
    </r>
    <r>
      <rPr>
        <b/>
        <sz val="11"/>
        <color rgb="FFFF0000"/>
        <rFont val="Swis721 Cn BT"/>
        <family val="2"/>
      </rPr>
      <t>I. etapa</t>
    </r>
  </si>
  <si>
    <t>POTOK ZABRŠČICA (ureditev struge potoka v območju premostitve)</t>
  </si>
  <si>
    <t>REKAPITULACIJA - POTOK ZABRŠČICA (ureditev struge potoka v območju premostitve)</t>
  </si>
  <si>
    <t>11141</t>
  </si>
  <si>
    <t>Obnovitev in zavarovanje zakoličbe trase
odsek P11-P21</t>
  </si>
  <si>
    <t>11221</t>
  </si>
  <si>
    <t>Postavitev in zavarovanje prečnega profila struge potoka.
odsek P11-P21</t>
  </si>
  <si>
    <t>11311</t>
  </si>
  <si>
    <t>Geodetska dela pri gradnji objekta
(podajanje in kontrola višin, potrebnih smeri)</t>
  </si>
  <si>
    <t>Pripravljalna dela</t>
  </si>
  <si>
    <t>11231</t>
  </si>
  <si>
    <t>Zakoličba in zavarovanje instalacijskih in komunalnih vodov z vsemi deli (križanje kanalizacije, vodovoda, elekto, komunikacijskih vodov)</t>
  </si>
  <si>
    <t>13223</t>
  </si>
  <si>
    <t>Zavarovanje pred dotokom vode v strugi  potoka s potrebnim črpanjem vode, oziroma vse potrebne preusmeritve potoka v času gradnje</t>
  </si>
  <si>
    <t>Odstranitev grmovja in dreves z debli premera do 10 cm ter vej na gosto porasli površini – strojno (ocena)</t>
  </si>
  <si>
    <t>13311</t>
  </si>
  <si>
    <t>Priprava in organizacija gradbišča z vsemi objekti, deponijami, instalacijami in orodji, z zagotovitvijo in higiensko tehničnih pogojev in predpisanimi oznakami gradbišča</t>
  </si>
  <si>
    <t>13312</t>
  </si>
  <si>
    <t>Odstranjevanje gradbišča z demontažo in odvozom gradbiščnih naprav in objektov</t>
  </si>
  <si>
    <t>23425</t>
  </si>
  <si>
    <t>Izdelava  dostopne poti  z gramozno tamponskim materialom in odstranitev poti ter vzpostavitev zemljišča v prvotno stanje</t>
  </si>
  <si>
    <t>21722</t>
  </si>
  <si>
    <t>Izkop vezljive zemljine/zrnate kamnine – 3. kategorije za kanale melioracij in regulacij, globine 1,1 do 2,0m</t>
  </si>
  <si>
    <t>Izkop vezljive zemljine/zrnate kamnine – 3. kategorije za kanale melioracij in regulacij, globine 1,1 do2,0m
a) zavarovanje s kamnometom</t>
  </si>
  <si>
    <t>22112</t>
  </si>
  <si>
    <t>Strojno formiranje in planiranje dna v predvidenih naklonih</t>
  </si>
  <si>
    <t>24212</t>
  </si>
  <si>
    <t>Zasipanje in komprimiranje materiala v plasteh debeline 30 cm z izkopanim materialom iz deponije</t>
  </si>
  <si>
    <t>Razprostiranje odvečnega materiala</t>
  </si>
  <si>
    <t>29133</t>
  </si>
  <si>
    <t>Razprostiranje odvečne vezljive zemljine – 3. kategorije</t>
  </si>
  <si>
    <t>29121</t>
  </si>
  <si>
    <t>Prevoz materiala v predpisano stalno deponijo</t>
  </si>
  <si>
    <t>OSTALA DELA</t>
  </si>
  <si>
    <t>Zavarovalna dela</t>
  </si>
  <si>
    <t>1</t>
  </si>
  <si>
    <t xml:space="preserve">Strojna izdelava kamnitih zložb s strojnim dodajanjem kamna, kamen deb. 40-60 cm. </t>
  </si>
  <si>
    <t>- gramozna blazina deb.15cm</t>
  </si>
  <si>
    <t xml:space="preserve">Dobava in vgradnja vrbovih podtaknjencev  </t>
  </si>
  <si>
    <t>25111</t>
  </si>
  <si>
    <t>Humuziranje brežine brez valjanja, v debelini do 15 cm - ročno</t>
  </si>
  <si>
    <t>4</t>
  </si>
  <si>
    <t>Dobava in vgraditev posameznih kamnov deb. 60/80cm</t>
  </si>
  <si>
    <t>Kamniti talni prag (upoštevane količine za izdelavo dveh pragov)</t>
  </si>
  <si>
    <t>Strojni izkop zemeljsko-gramoznega materiala z direktnim nakladanjem in odvozom na začasno deponijo</t>
  </si>
  <si>
    <t>2</t>
  </si>
  <si>
    <t xml:space="preserve">Strojna izdelava kamnitih zložb s strojnim dodajanjem kamna ter ročno poravnavo gornje površine z bagrom, deb. kamna 40-60 cm. </t>
  </si>
  <si>
    <t>3. OSTALA DELA - skupaj</t>
  </si>
  <si>
    <t>79311</t>
  </si>
  <si>
    <t>79515</t>
  </si>
  <si>
    <t>Izdelava projektne dokumentacije za vzdrževanje in obratovanje</t>
  </si>
  <si>
    <t>4. TUJE STORITVE - skupaj</t>
  </si>
  <si>
    <r>
      <t xml:space="preserve">Načrt: 7/3 Vodnogospodarske ureditve - </t>
    </r>
    <r>
      <rPr>
        <b/>
        <sz val="11"/>
        <color rgb="FFFF0000"/>
        <rFont val="Swis721 Cn BT"/>
        <family val="2"/>
      </rPr>
      <t>II. etapa</t>
    </r>
  </si>
  <si>
    <t>REKAPITULACIJA - REKA MIRNA</t>
  </si>
  <si>
    <t>REKA MIRNA (ureditev protipoplavnih ukrepov vzdolž reke Mirne)</t>
  </si>
  <si>
    <t>Geodetska dela pri gradnji objekta (podajanje in kontrola višin, potrebnih smeri)</t>
  </si>
  <si>
    <t>Postavitev in zavarovanje prečnega profila.
- parapetni zid in nasip, odsek P61-P83…. 23 kos
- nadvišanje poti, odsek P51-P55…. 5kos</t>
  </si>
  <si>
    <t>Obnovitev in zavarovanje zakoličbe trase
- parapetni zid in nasip, odsek P61-P83
- nadvišanje poti, odsek P51-P55</t>
  </si>
  <si>
    <t>510001</t>
  </si>
  <si>
    <t>Identifikacija, zaščita ter morebitna prestavitev komunalnih vodov z vsemi deli (dela se izvajajo ročno) in materialo, po navodilih in z nadzorom pristojnega upravljavca komunalnega voda</t>
  </si>
  <si>
    <t>Odstranitev obstoječe žične ograje višine do 2.0m z odvozom v deponijo in plačilom takse</t>
  </si>
  <si>
    <t>Rezanje asfaltne plasti s talno diamantno žago, debele 6 cm</t>
  </si>
  <si>
    <t>Porušitev in odstranitev asfaltne plasti v debelini 6 cm, širine 1.50m in dolžine 193.40m</t>
  </si>
  <si>
    <t>Porušitev in odstranitev robnika iz cementnega betona</t>
  </si>
  <si>
    <t>Prevoz materiala (asfalt in robniki) na komunalno deponijo in plačilo komunalne takse za odložen material</t>
  </si>
  <si>
    <t>- Elektrika</t>
  </si>
  <si>
    <t>- TK vod</t>
  </si>
  <si>
    <t>- Vodovod</t>
  </si>
  <si>
    <t>- Kanalizacija</t>
  </si>
  <si>
    <t>- Odvodnjavanje</t>
  </si>
  <si>
    <t>- Vročevod</t>
  </si>
  <si>
    <t>Priprava in organizacija gradbišča z vsemi, objekti, deponijami, instalacijami in orodji, z zagotovitvijo in higiensko tehničnih pogojev in predpisanimi oznakami gradbišča</t>
  </si>
  <si>
    <t>Nasipi, zasipi</t>
  </si>
  <si>
    <t>Dobava in vgradnja izkopanega materila pomešanega z odpadnim kamnolomskim materialom s primesmi ilovice za izvedbo nasipa, vgradnja v plasteh po 30cm do zahtevane zbitosti 80MPa (v ceni je zajeto humuziranje in zatravitev). 
Zemeljski nasip je dolžine 7.45m, višine 1.20m, širine v kroni 2.00m in naklona brežin 1:1.5.</t>
  </si>
  <si>
    <t>25121</t>
  </si>
  <si>
    <t>Humuziranje brežine z valjanjem, v debelini do 10 cm - ročno (vključuje nakladanje in prevoz z začasne deponije ter vgradnjo)</t>
  </si>
  <si>
    <t>51211</t>
  </si>
  <si>
    <t>Izdelava podprtega opaža za raven temelj. V postavki upoštevana vsa pomožna dela, prenosi in transporti</t>
  </si>
  <si>
    <t>51771</t>
  </si>
  <si>
    <t>Izdelava opaža za zid višine 0.85 do 1.65 m, obojestransko. V postavki upoštevana vsa pomožna dela, prenosi in transporti</t>
  </si>
  <si>
    <t>52212</t>
  </si>
  <si>
    <t>Dobava in postavitev rebrastih žic iz visokovrednega naravno trdega jekla S 500-B s premerom do 12 mm, za srednje zahtevno ojačitev. V postavki upoštevana vsa pomožna dela, prenosi in transporti</t>
  </si>
  <si>
    <t>52314</t>
  </si>
  <si>
    <t>Dobava in postavitev mreže iz vlečene jeklene žice S 500-B, s premerom &gt; od 4 in &lt; od 12 mm, masa 4,1 do 6 kg/m2. V postavki upoštevana vsa pomožna dela, prenosi in transporti</t>
  </si>
  <si>
    <t>53315</t>
  </si>
  <si>
    <t>Priprava in vgraditev mešanice cementnega betona C25/30, XA1, XC3, v prerez nad 0.50 m3/m2-m1</t>
  </si>
  <si>
    <t>Dobava in postavitev žične ograje višine do 1.50m. V postavki upoštevana vsa pomožna dela, prenosi in transporti</t>
  </si>
  <si>
    <t>59422</t>
  </si>
  <si>
    <t>59 464</t>
  </si>
  <si>
    <t>Izdelava sprijemne plasti-predhodnega premaza s toplim bitumenskim vezivom količine nad 0.4kg/m2 (premaz vseh zasutih delov)</t>
  </si>
  <si>
    <t>Izdelava dilatacijskega stika s tesnilnimi trakom širine 2cm</t>
  </si>
  <si>
    <t>3.3</t>
  </si>
  <si>
    <t>Dela s cementnim mlekom</t>
  </si>
  <si>
    <t>Hidroizolacija</t>
  </si>
  <si>
    <t>Izdelava sprijemne plasti-predhodnega premaza s hladnim bitumenskim vezivom količine 0.21 do 0.3kg/m2 (premaz vseh zasutih delov)</t>
  </si>
  <si>
    <t>3. GRADBENA IN OBRTNIŠKA DELA - skupaj</t>
  </si>
  <si>
    <t>35 213</t>
  </si>
  <si>
    <t>Dobava in vgraditev predfabriciranega dvignjenega robnika iz cementnega betona  s prerezom 15/20 cm</t>
  </si>
  <si>
    <t>3</t>
  </si>
  <si>
    <t>Dobava in vgradnja tamponskega drobljenca deb. 0/32(31.5)mm, debeline do 35cm vključno s komprimiranjem do zahtevane zbitosti 80MPa in planiranjem površine za nadvišanje poljske poti. Pot širine 2.00m se nadviša do 0.35m, naklon brežin 1:1.5.</t>
  </si>
  <si>
    <t>4. VOZIŠČNE KONSTRUKCIJE - skupaj</t>
  </si>
  <si>
    <t>79351</t>
  </si>
  <si>
    <r>
      <t xml:space="preserve">Načrt: 7/3 Vodnogospodarske ureditve - </t>
    </r>
    <r>
      <rPr>
        <b/>
        <sz val="11"/>
        <color rgb="FFFF0000"/>
        <rFont val="Swis721 Cn BT"/>
        <family val="2"/>
      </rPr>
      <t>III. etapa</t>
    </r>
  </si>
  <si>
    <t>POTOK SOTLA (v območju premostitve)</t>
  </si>
  <si>
    <t>Obnovitev in zavarovanje zakoličbe trase
odsek P13-P19</t>
  </si>
  <si>
    <t>Postavitev in zavarovanje prečnega profila struge potoka.
odsek P13-P19</t>
  </si>
  <si>
    <t>KOS</t>
  </si>
  <si>
    <t>Zavarovanje pred dotokom vode v strugi potoka potoka s potrebnim črpanjem vode, oziroma vse potrebne preusmeritve potoka v času gradnje</t>
  </si>
  <si>
    <t>Posek in odstranitev drevesa z deblom premera 31 do 50 cm ter odstranitev vej</t>
  </si>
  <si>
    <t>Izdelava dostopne poti z gramozno tamponskim materialom in odstranitev poti ter vzpostavitev zemljišča v prvotno stanje</t>
  </si>
  <si>
    <t>Strojna izdelava kamnitih zložb s strojnim dodajanjem kamna, kamen deb. 30-50 cm na odseku cestne premostitve in dolvodno pod železniško premostitvijo v dolžinini 20m.</t>
  </si>
  <si>
    <t>- gramozna blazina deb. 15 cm</t>
  </si>
  <si>
    <t>5. TUJE STORITVE - skupaj</t>
  </si>
  <si>
    <t>POTOK GRABEN (v območju premostitve)</t>
  </si>
  <si>
    <t>Obnovitev in zavarovanje zakoličbe trase
odsek P9-P14</t>
  </si>
  <si>
    <t>Postavitev in zavarovanje prečnega profila struge potoka.
odsek P9-P14</t>
  </si>
  <si>
    <t>Izkop vezljive zemljine/zrnate kamnine – 3. kategorije za kanale melioracij in regulacij, globine 1,1 do 2,0m
- čiščenje nanosa in oblikovanje pretočnega prereza</t>
  </si>
  <si>
    <t xml:space="preserve">Strojna izdelava kamnitih zložb s strojnim dodajanjem kamna ter ročno poravnavo gornje površine z bagrom, deb. kamna 30-50 cm. </t>
  </si>
  <si>
    <t>-</t>
  </si>
  <si>
    <t>Preusmeritev in delna / popolna zapora prometa, za čas izvajanja gradbenih del. Postavka vključuje postavitev, vzdrževanje in odstranitev zapore. 
OCENA. Obračun se izvede po dejanskih dokazljivih stroških na podlagi računa, ki ga izstavi izvajalec zapore.</t>
  </si>
  <si>
    <r>
      <t xml:space="preserve">Načrt: 10/1 Načrt krajinska arhitekture - </t>
    </r>
    <r>
      <rPr>
        <b/>
        <sz val="11"/>
        <color rgb="FFFF0000"/>
        <rFont val="Swis721 Cn BT"/>
        <family val="2"/>
      </rPr>
      <t>I. etapa</t>
    </r>
  </si>
  <si>
    <r>
      <rPr>
        <b/>
        <sz val="10"/>
        <color theme="1"/>
        <rFont val="Swis721 Cn BT"/>
        <family val="2"/>
      </rPr>
      <t>Splošne opombe:</t>
    </r>
    <r>
      <rPr>
        <sz val="10"/>
        <color theme="1"/>
        <rFont val="Swis721 Cn BT"/>
        <family val="2"/>
      </rPr>
      <t xml:space="preserve">
Saditvena in setvena dela se izvajajo skladno s standardi:
- SIST DIN 18916 - Rastline in saditvena dela
- SIST DIN 18917 - Trate in setvena dela
- SIST DIN 18915 - Zemeljska dela
- SIST DIN 18920 - Zaščita drevja, rastlinskih sestojev in nasadov pri gradbenih posegih</t>
    </r>
  </si>
  <si>
    <t>ZASADITEV</t>
  </si>
  <si>
    <t>Sadike</t>
  </si>
  <si>
    <t>DREVJE</t>
  </si>
  <si>
    <t>a.</t>
  </si>
  <si>
    <t>Acer platanoides 'Cleveland'
- ostrolistni javor
- 3x presajen, s koreninsko grudo, obseg debla 16-18 cm</t>
  </si>
  <si>
    <t>Malus 'Street Parade'
- okrasna jablana
- 3x presajena, s koreninsko grudo, obseg debla 16-18 cm</t>
  </si>
  <si>
    <t>I.</t>
  </si>
  <si>
    <t>b.</t>
  </si>
  <si>
    <t>GRMOVNICE ZA ŽIVO MEJO</t>
  </si>
  <si>
    <t>Ligustrum vulgare
- kalina
- 2x presajena, v kontejnerju, 60-80 cm</t>
  </si>
  <si>
    <t>c.</t>
  </si>
  <si>
    <t>GRMOVNICE</t>
  </si>
  <si>
    <t>5</t>
  </si>
  <si>
    <t>Cornus sanguinea
- rdeči dren
- 2x presajen, v kontejnerju, 80-100 cm</t>
  </si>
  <si>
    <t>Corylus avellana
- leska
- 3x presajena, v kontejnerju, 100-125 cm</t>
  </si>
  <si>
    <t>Euonymus europaeus
- trdoleska
- 2x presajena, v kontejnerju, 80-100 cm</t>
  </si>
  <si>
    <t>Sambucus nigra
- bezeg
- 2x presajen, v kontejnerju, 80-100 cm</t>
  </si>
  <si>
    <t>Viburnum opulus
- brogovita
- 2x presajena, v kontejnerju, 80-100 cm</t>
  </si>
  <si>
    <t>d.</t>
  </si>
  <si>
    <t>TRAJNICE</t>
  </si>
  <si>
    <t>Nepeta x faassenii 'Six Hills Giant'
- mačja meta</t>
  </si>
  <si>
    <t>Salvia nemorosa 'Ostfriesland'
- kadulja</t>
  </si>
  <si>
    <t>Veronica incana
- jetičnik</t>
  </si>
  <si>
    <t>I. ZASADITEV - skupaj</t>
  </si>
  <si>
    <t>II.</t>
  </si>
  <si>
    <t>Humozna zemlja za saditev drevja -  0,2 m3 humozne zemlje na sadiko – za 25 sadik;
nabava, prevoz, vgraditev</t>
  </si>
  <si>
    <t>Humozna zemlja za saditev grmovnic -  0,02 m3 humozne zemlje na sadiko - za 63 sadik; nabava, prevoz, vgraditev</t>
  </si>
  <si>
    <t>Humozna zemlja za saditev grmovnic za živo mejo -  0,01 m3 humozne zemlje na sadiko - za 530 sadik;
nabava, prevoz, vgraditev</t>
  </si>
  <si>
    <t>Gnojilni substrat (kot npr. Humko Royal garden) 200 l na sadiko drevja (25 kom);
nabava, prevoz, vgraditev</t>
  </si>
  <si>
    <t>l</t>
  </si>
  <si>
    <t>Gnojilni substrat (kot npr. Humko Royal garden) 2 l na sadiko grmovnice (63 kom);
nabava, prevoz, vgraditev</t>
  </si>
  <si>
    <t>6</t>
  </si>
  <si>
    <t>Gnojilni substrat (kot npr. Humko Royal garden) 1,0 l na sadiko grmovnice za živo mejo (530 kom); nabava, prevoz, vgraditev</t>
  </si>
  <si>
    <t>7</t>
  </si>
  <si>
    <t>Lubje borovo za zastiranje površin ob trajnicah, debelina sloja 3 cm, frakcija 10-30 mm (37 m2);
nabava, prevoz, razgrinjanje</t>
  </si>
  <si>
    <t>8</t>
  </si>
  <si>
    <t>Oporni koli za zaščito drevorednih drevesnih sadik: 3 impregnirani koli na sadiko (Ø 6-8 cm,  h=300 cm); 3 impregnirane letve na sadiko (2.5x8x100 cm); trak za privezovanje (UV stabilen, obstojen 2 leti, š= 3 cm, poraba 3 m/sadika)</t>
  </si>
  <si>
    <t>9</t>
  </si>
  <si>
    <t>Grobomrežasti tulec za zaščito debla (h=1,5 m), namestitev z dvema koloma in 4 vezicami (za drevoredna drevesa ob cesti)</t>
  </si>
  <si>
    <t>10</t>
  </si>
  <si>
    <t>Tankostenski robnik, vroče cinkana pločevina 4x100 mm, s sidrnimi klini, za razmejitev gred na krožišču; nabava, prevoz, vgraditev</t>
  </si>
  <si>
    <t>11</t>
  </si>
  <si>
    <t>Protikoreninska zaščita, kjer se saditev drevja podzemnim vodom približa za manj kot 2 m (za 9 dreves, 3m/sadiko);
nabava, prevoz, namestitev</t>
  </si>
  <si>
    <t>II. MATERIAL ZA SADITEV - skupaj</t>
  </si>
  <si>
    <t>MATERIAL ZA SADITEV</t>
  </si>
  <si>
    <t>III.</t>
  </si>
  <si>
    <t>SADITVENA DELA</t>
  </si>
  <si>
    <t>Saditev drevja - izkop jame 80x80x80 cm, sajenje, zasipavanje s humozno zemljo, dodatek gnojilnega substrata, 3 koli s povezovalnimi letvami za oporo, privezovanje, po sajenju zalivanje</t>
  </si>
  <si>
    <t>Saditev grmovnic za živo mejo - izkop sadilnega jarka, dim. 60x60 cm, dolžine 107 m, sajenje pod motiko, zasipavanje s humozno zemljo, planiranje, po sajenju zalivanje</t>
  </si>
  <si>
    <t>Saditev trajnic-  sajenje pod motiko, zasipavanje s humozno zemljo, planiranje, po sajenju zalivanje</t>
  </si>
  <si>
    <t>III. SADITVENA DELA - skupaj</t>
  </si>
  <si>
    <t>IV.</t>
  </si>
  <si>
    <t>IV. TUJE STORITVE - skupaj</t>
  </si>
  <si>
    <r>
      <t xml:space="preserve">Načrt: 10/1 Načrt krajinska arhitekture - </t>
    </r>
    <r>
      <rPr>
        <b/>
        <sz val="11"/>
        <color rgb="FFFF0000"/>
        <rFont val="Swis721 Cn BT"/>
        <family val="2"/>
      </rPr>
      <t>II. etapa</t>
    </r>
  </si>
  <si>
    <t>Fraxinus excelsior
- veliki jesen
- 3x presajen, s koreninsko grudo, obseg debla 12-14 cm</t>
  </si>
  <si>
    <t>Salix alba
- bela vrba
- 3x presajena, s koreninsko grudo, obseg debla 12-14 cm</t>
  </si>
  <si>
    <t>Sorbus aucuparia
- jerebika
- 3x presajena, s koreninsko grudo, obseg debla 12-14 cm</t>
  </si>
  <si>
    <t>Lonicera pileata
- kosteničevje
- 2x presajena, v loncu, 30-40 cm</t>
  </si>
  <si>
    <t>Salix purpurea
- rdeča vrba
- 2x presajena, v kontejnerju, 60-80 cm</t>
  </si>
  <si>
    <t>Humozna zemlja za saditev drevja -  0,2 m3 humozne zemlje na sadiko – za 6 sadik;
nabava, prevoz, vgraditev</t>
  </si>
  <si>
    <t>Humozna zemlja za saditev grmovnic -  0,02 m3 humozne zemlje na sadiko - za 367 sadik; nabava, prevoz, vgraditev</t>
  </si>
  <si>
    <t>Humozna zemlja za saditev grmovnic za živo mejo -  0,01 m3 humozne zemlje na sadiko - za 785 sadik;
nabava, prevoz, vgraditev</t>
  </si>
  <si>
    <t>Gnojilni substrat (kot npr. Humko Royal garden) 200 l na sadiko drevja (6 kom);
nabava, prevoz, vgraditev</t>
  </si>
  <si>
    <t>Gnojilni substrat (kot npr. Humko Royal garden) 2 l na sadiko grmovnice (367 kom);
nabava, prevoz, vgraditev</t>
  </si>
  <si>
    <t>Gnojilni substrat (kot npr. Humko Royal garden) 1,0 l na sadiko grmovnice za živo mejo (785 kom); nabava, prevoz, vgraditev</t>
  </si>
  <si>
    <t>Lubje borovo za zastiranje površin v krožni gredi na krožišču, debelina sloja 3 cm, frakcija 10-30 mm (12.5 m2);
nabava, prevoz, razgrinjanje</t>
  </si>
  <si>
    <t>Oporni koli za zaščito drevesnih sadik: 1 impregniran kol na sadiko (Ø 6-8 cm,  h=300 cm); trak za privezovanje (UV stabilen, obstojen 2 leti, š= 3 cm, poraba 1 m/sadika)</t>
  </si>
  <si>
    <t>Tankostenski robnik, vroče cinkana pločevina 4x100 mm, s sidrnimi klini, za razmejitev krožne grede na krožišču; nabava, prevoz, vgraditev</t>
  </si>
  <si>
    <t>12</t>
  </si>
  <si>
    <t>Protikoreninska zaščita, kjer se saditev grmovnic podzemnim vodom približa za manj kot 1 m;
nabava, prevoz, namestitev</t>
  </si>
  <si>
    <t>Saditev grmovnic - izkop jame 30x30x30 cm, sajenje grmovnic, zasipavanje s humozno zemljo, planiranje, po sajenju zalivanje</t>
  </si>
  <si>
    <t>Saditev grmovnic za živo mejo - izkop sadilnega jarka, dim. 60x60 cm, dolžine 156 m, sajenje pod motiko, zasipavanje s humozno zemljo, planiranje, po sajenju zalivanje</t>
  </si>
  <si>
    <r>
      <t xml:space="preserve">Načrt: 10/1 Načrt krajinska arhitekture - </t>
    </r>
    <r>
      <rPr>
        <b/>
        <sz val="11"/>
        <color rgb="FFFF0000"/>
        <rFont val="Swis721 Cn BT"/>
        <family val="2"/>
      </rPr>
      <t>III. etapa</t>
    </r>
  </si>
  <si>
    <t>Acer campestre
- poljski javor
- 3x presajen, s koreninsko grudo, obseg debla 12-14 cm</t>
  </si>
  <si>
    <t>Acer platanoides
- ostrolistni javor
- 3x presajen, s koreninsko grudo, obseg debla 12-14 cm</t>
  </si>
  <si>
    <t>Crataegus laevigata 'Paul's Scarlet'
- glog
- 3x presajen, s koreninsko grudo, obseg debla 12-14 cm</t>
  </si>
  <si>
    <t>Fraxinus ornus
- mali jesen
- 3x presajen, s koreninsko grudo, obseg debla 12-14 cm</t>
  </si>
  <si>
    <t>Populus tremula
- trepetlika
- 3x presajen, s koreninsko grudo, obseg debla 12-14 cm</t>
  </si>
  <si>
    <t>Salix caprea
- vrba iva
- 3x presajena, s koreninsko grudo, obseg debla 12-14 cm</t>
  </si>
  <si>
    <t>Spiraea x arguta
- medvejka
- 2x presajena, v kontejnerju, 40-60 cm</t>
  </si>
  <si>
    <t>Humozna zemlja za saditev drevja -  0,2 m3 humozne zemlje na sadiko – za 65 sadik;
nabava, prevoz, vgraditev</t>
  </si>
  <si>
    <t>Humozna zemlja za saditev grmovnic -  0,02 m3 humozne zemlje na sadiko - za 537 sadik; nabava, prevoz, vgraditev</t>
  </si>
  <si>
    <t>Gnojilni substrat (kot npr. Humko Royal garden) 200 l na sadiko drevja (65 kom);
nabava, prevoz, vgraditev</t>
  </si>
  <si>
    <t>Gnojilni substrat (kot npr. Humko Royal garden) 2 l na sadiko grmovnice (537 kom);
nabava, prevoz, vgraditev</t>
  </si>
  <si>
    <t>Protikoreninska zaščita, kjer se saditev drevja podzemnim vodom približa za manj kot 2 m (za 11 dreves, 3 m/sadiko);
nabava, prevoz, namestitev</t>
  </si>
  <si>
    <t>Načrt: 11/1 Elaborat pasivne protihrupne zaščite</t>
  </si>
  <si>
    <t>2_GLC01</t>
  </si>
  <si>
    <t>Glavna cesta 1, Mirna (I. etapa)</t>
  </si>
  <si>
    <t>4_CNG03</t>
  </si>
  <si>
    <t>Cesta na Gradec 3, Mirna (II. etapa)</t>
  </si>
  <si>
    <t>5_PLN14</t>
  </si>
  <si>
    <t>Trstenik 9, Trstenik (III. etapa)</t>
  </si>
  <si>
    <t>Kontrola kvalitete izvedenih del</t>
  </si>
  <si>
    <t>Demontaža z odvozom</t>
  </si>
  <si>
    <t>1.1.</t>
  </si>
  <si>
    <t>Demontaža okna z odvozom</t>
  </si>
  <si>
    <t>M1</t>
  </si>
  <si>
    <t>Dobava okenskih elementov</t>
  </si>
  <si>
    <t>2.1.</t>
  </si>
  <si>
    <t>Dvodelno okno 110 x 130, PVC - rjava, steklo 6/16/4, R'w = 36 dB (R'w+Ctr &gt;= 31 dB), ALU rolete – predokenske viš. 160  (*), ozki podboj - RAL montaža</t>
  </si>
  <si>
    <t>2.2.</t>
  </si>
  <si>
    <t>Dvodelno okno 120 x 130, PVC - rjava, steklo 6/16/4, R'w = 36 dB (R'w+Ctr &gt;= 31 dB), ALU rolete – predokenske viš. 160  (*), ozki podboj - RAL montaža</t>
  </si>
  <si>
    <t>2.3.</t>
  </si>
  <si>
    <t>Dvodelno okno 160 x 130, PVC - rjava, steklo 6/16/4, R'w = 36 dB (R'w+Ctr &gt;= 31 dB), ALU rolete – predokenske viš. 160  (*), ozki podboj - RAL montaža</t>
  </si>
  <si>
    <t>2.4.</t>
  </si>
  <si>
    <t>Trodelno okno 160 x 130, PVC - rjava, steklo 6/16/4, R'w = 36 dB (R'w+Ctr &gt;= 31 dB), ALU rolete – predokenske viš. 160  (*), ozki podboj - RAL montaža</t>
  </si>
  <si>
    <t>Zasteklitev in montaža</t>
  </si>
  <si>
    <t>3.1.</t>
  </si>
  <si>
    <t>RAL montaža okna, zidarska(*) in slikopleskarska(**) dela</t>
  </si>
  <si>
    <t>(*) - fina in groba zidarska dela na zunanjih in notranjih špaletah</t>
  </si>
  <si>
    <t>(**) - izvedba pleskarskih del na zunanjih fasadnih špaletah</t>
  </si>
  <si>
    <t>Dodatno</t>
  </si>
  <si>
    <t>4.1.</t>
  </si>
  <si>
    <t>Dobava notranjih polic - granit, širina 300 mm</t>
  </si>
  <si>
    <t>4.2.</t>
  </si>
  <si>
    <t>Montaža notranjih polic</t>
  </si>
  <si>
    <t>4.3.</t>
  </si>
  <si>
    <t>Dobava in montaža predokenskih ALU rolet</t>
  </si>
  <si>
    <t>M2</t>
  </si>
  <si>
    <t>(*) - cena okna brez senčil, cena senčil v rubriki 4</t>
  </si>
  <si>
    <t>Glavna cesta 1, Mirna - skupaj</t>
  </si>
  <si>
    <t>1.2.</t>
  </si>
  <si>
    <t>Demontaža strešnega okna z odvozom</t>
  </si>
  <si>
    <t>Enodelno okno 120 x 75, PVC - bela, steklo 6/16/4, R'w = 36 dB (R'w+Ctr &gt;= 31 dB), ALU žaluzije – notranje (*), ozki podboj - RAL montaža</t>
  </si>
  <si>
    <t>Strešno okno z notranjim vgradnim setom, z nav. streho 75 x 130, les - bela, steklo 6/16/4, R'w = 36 dB (R'w+Ctr &gt;= 31 dB), zunanje mrežasto rolo senčilo za strešno okno (*), ozki podboj - RAL montaža</t>
  </si>
  <si>
    <t>3.2.</t>
  </si>
  <si>
    <t>Montaža strešnega okna, zidarska(*) in slikopleskarska(**) dela</t>
  </si>
  <si>
    <t>Dobava notranjih polic - umetni kamen, širina 300 mm</t>
  </si>
  <si>
    <t>Dobava in montaža notranjih žaluzij - 25mm</t>
  </si>
  <si>
    <t>4.4.</t>
  </si>
  <si>
    <t>Zunanje mrežasto rolo senčilo za strešno okno</t>
  </si>
  <si>
    <t>Cesta na Gradec 3, Mirna - skupaj</t>
  </si>
  <si>
    <t>Dvodelno okno 150 x 140, les - rjava, steklo 6/16/4, R'w = 36 dB (R'w+Ctr &gt;= 31 dB), ALU rolete – nadokenske viš. 170  (*), ozki podboj - RAL montaža</t>
  </si>
  <si>
    <t>Trodelno okno 160 x 170, les - rjava, steklo 6/16/4, R'w = 36 dB (R'w+Ctr &gt;= 31 dB), ALU rolete – nadokenske viš. 200  (*), ozki podboj - RAL montaža</t>
  </si>
  <si>
    <t>Trodelno okno 170 x 170, les - rjava, steklo 6/16/4, R'w = 36 dB (R'w+Ctr &gt;= 31 dB), ALU rolete – nadokenske viš. 200  (*), ozki podboj - RAL montaža</t>
  </si>
  <si>
    <t>Dobava in montaža nadokenskih ALU rolet</t>
  </si>
  <si>
    <t>Meritve zvočne izolirnosti</t>
  </si>
  <si>
    <t>Kontrola kvalitete izvedenih del - skupaj</t>
  </si>
  <si>
    <t>Trstenik 9, Trstenik - skupaj</t>
  </si>
  <si>
    <t>Cesta</t>
  </si>
  <si>
    <t>Večnamenska pot</t>
  </si>
  <si>
    <t>Avtobusno postajališče</t>
  </si>
  <si>
    <t>Parkirišče in pomožni objekt ob železniški postaji</t>
  </si>
  <si>
    <t>Most preko reke Mirne</t>
  </si>
  <si>
    <t>Most preko reke Mirne - podporni zid</t>
  </si>
  <si>
    <t>Most preko potoka Zabrščica</t>
  </si>
  <si>
    <t>Most preko potoka Sotla</t>
  </si>
  <si>
    <t>Rušitev objektov</t>
  </si>
  <si>
    <t>Podporne konstrukcije</t>
  </si>
  <si>
    <t>Cestna razsvetljava</t>
  </si>
  <si>
    <t>Prestavitev in zaščita elektrovodov</t>
  </si>
  <si>
    <t>Prestavitev in zaščita TK, CATV in OŠO vodov</t>
  </si>
  <si>
    <t>Prestavitev in zaščita SVTK</t>
  </si>
  <si>
    <t>Varnostni načrt</t>
  </si>
  <si>
    <t>Vodnogospodarska ureditev</t>
  </si>
  <si>
    <t>Krajinska arhitektura</t>
  </si>
  <si>
    <t>Protihrupna zaščita</t>
  </si>
  <si>
    <t>Nepredvidena dela (10 %)</t>
  </si>
  <si>
    <t>III. ETAPA</t>
  </si>
  <si>
    <t>SKUPAJ</t>
  </si>
  <si>
    <t>/</t>
  </si>
  <si>
    <t>Izdelava bankine iz drobljenca, široke 0,75 do 1,00 m (material upoštevan pod postavko  31 132)</t>
  </si>
  <si>
    <t>Izvajalec mora pred pripravo ponudbe izvesti pregled obravnavane trase.</t>
  </si>
  <si>
    <t>Projektantski nadzor
OCENA. Obračun se bo izvedel po dejanskih količinah in računih, ki bodo potrjeni s strani nadzora.</t>
  </si>
  <si>
    <t>Nadzor upravljalcev komunalnih vodov
OCENA. Obračun se bo izvedel po dejanskih količinah in računih, ki bodo potrjeni s strani nadzora.</t>
  </si>
  <si>
    <t>Kulturnovarstveni nadzor 
OCENA. Obračun se bo izvedel po dejanskih količinah in računih, ki bodo potrjeni s strani nadzora.</t>
  </si>
  <si>
    <t>Geotehnični nadzor z morebitnimi dodatnimi preiskavami
OCENA. Obračun se bo izvedel po dejanskih količinah in računih, ki bodo potrjeni s strani nadzora.</t>
  </si>
  <si>
    <t>Pred začetkom gradnje preveriti izhodiščno točko, ter zakoličiti projektirane objekte ob prisotnosti odgovornega projektanta projekta, ter geodeta tega projekta.
OCENA. Obračun se bo izvedel po dejanskih količinah in računih, ki bodo potrjeni s strani nadzora.</t>
  </si>
  <si>
    <t>Geotehničini nadzor 
OCENA. Obračun se bo izvedel po dejanskih količinah in računih, ki bodo potrjeni s strani nadzora.</t>
  </si>
  <si>
    <t>Nadzor pristojne DES službe
OCENA. Obračun se bo izvedel po dejanskih količinah in računih, ki bodo potrjeni s strani nadzora.</t>
  </si>
  <si>
    <t>Tehniči nadzor TELEKOM
OCENA. Obračun se bo izvedel po dejanskih količinah in računih, ki bodo potrjeni s strani nadzora.</t>
  </si>
  <si>
    <t>Projektantski nadzor pooblaščenega krajinskaga arhitekta
OCENA. Obračun se bo izvedel po dejanskih količinah in računih, ki bodo potrjeni s strani nadzora.</t>
  </si>
  <si>
    <t>Nadzor  upravljalcev komunalnih vodov
OCENA. Obračun se bo izvedel po dejanskih količinah in računih, ki bodo potrjeni s strani nadzora.</t>
  </si>
  <si>
    <t>Nadzor  Direkcije za vode
OCENA. Obračun se bo izvedel po dejanskih količinah in računih, ki bodo potrjeni s strani nadzora.</t>
  </si>
  <si>
    <t>Nadzor  Zavoda za ribištvo 
OCENA. Obračun se bo izvedel po dejanskih količinah in računih, ki bodo potrjeni s strani nadzora.</t>
  </si>
  <si>
    <t>Nadzor  Zavoda za ribištvo
OCENA. Obračun se bo izvedel po dejanskih količinah in računih, ki bodo potrjeni s strani nadzora.</t>
  </si>
  <si>
    <t>Nadzor Slovenske železnice d.d.
OCENA. Obračun se bo izvedel po dejanskih količinah in računih, ki bodo potrjeni s strani nadzora.</t>
  </si>
  <si>
    <t>Geotehnični nadzor
OCENA. Obračun se bo izvedel po dejanskih količinah in računih, ki bodo potrjeni s strani nadzora.</t>
  </si>
  <si>
    <t>Tehniči nadzor OŠO 
OCENA. Obračun se bo izvedel po dejanskih količinah in računih, ki bodo potrjeni s strani nadzora.</t>
  </si>
  <si>
    <t>Tehniči nadzor upravljalca
OCENA. Obračun se bo izvedel po dejanskih količinah in računih, ki bodo potrjeni s strani nadzora.</t>
  </si>
  <si>
    <t>Izvajanje tehničnega nadzora gradnje vodovoda s strani upravljavca javnega vodovoda
OCENA. Obračun se bo izvedel po dejanskih količinah in računih, ki bodo potrjeni s strani nadzora.</t>
  </si>
  <si>
    <t>Izvajanje projektantskega nadzora v času izvajanja del, vključno z vsemi spremljajočimi stroški.
OCENA. Obračun se bo izvedel po dejanskih količinah in računih, ki bodo potrjeni s strani nadzora.</t>
  </si>
  <si>
    <t xml:space="preserve">Montaža  cevi PE-100 - SDR 11, z vsemi spremljajočimi deli, transporti, s tlačno preizkušnjo po navodilih proizvajalca cevi in standardu SIST - EN 805, z dobavo opozorilnega indikatorskega traku z napisom ,,vodovod", ki se ga položi nad osnovni zasip cevovoda (posteljica in osnovni obsip cevovoda je zajeto v popisu gradbenih del) </t>
  </si>
  <si>
    <t>Izvajanje projektantskega nadzora
OCENA. Obračun se bo izvedel po dejanskih količinah in računih, ki bodo potrjeni s strani nadzora.</t>
  </si>
  <si>
    <t>Izvajanje geomehanskega nadzora med gradnjo.
OCENA. Obračun se bo izvedel po dejanskih količinah in računih, ki bodo potrjeni s strani nadzora.</t>
  </si>
  <si>
    <t>Izvajanje nadzora strokovne službe izvajalca javne službe (Komunala Novo mesto d.d.)
OCENA. Obračun se bo izvedel po dejanskih količinah in računih, ki bodo potrjeni s strani nadzora.</t>
  </si>
  <si>
    <t>Odklop NN elektro priključka po pogojih soglasjedajalca.
OCENA. Obračun se bo izvedel po dejanskih količinah in računih, ki bodo potrjeni s strani nadzora.</t>
  </si>
  <si>
    <t>Odklop vodovodnega priključka po pogojih soglasjedajalca. 
OCENA. Obračun se bo izvedel po dejanskih količinah in računih, ki bodo potrjeni s strani nadzora.</t>
  </si>
  <si>
    <t>Odklop telefonskega priključka po pogojih soglasjedajalca.
OCENA. Obračun se bo izvedel po dejanskih količinah in računih, ki bodo potrjeni s strani nadzora.</t>
  </si>
  <si>
    <t>Odklop kanalizacijskega priključka po pogojih soglasjedajalca.
OCENA. Obračun se bo izvedel po dejanskih količinah in računih, ki bodo potrjeni s strani nadzora.</t>
  </si>
  <si>
    <t>Zasaditev raznih drevesnih in grmovnih vrst na zelenici, visokih nad 120 cm - se določi v času gradnje v dogovoru z investitorjem in izvajalcem del, vključno s sadiko, sadilnim kolom, veznim trakom, založnim gnojilom, ročnim izkopom jame (80x80x80 cm), prstjo (0,5 m3), postavitvijo sadike, zasipanjem, namestitvijo sadilnega kola, vezanjem, gnojenjem, zalivanjem - fiksna cena.
OPOMBA: Vrsta sadike je ostrolistni javor</t>
  </si>
  <si>
    <t>Dobava in polaganje kabla NAYY-J 5x16mm²  v cev SFX EL-K Ø 100mm do razdelilcev  CR</t>
  </si>
  <si>
    <t>Dobava in vgraditev pokrova iz duktilne litine z nosilnostjo 125 kN, krožnega prereza s premerom 400 mm
* V postavki upoštevana vsa dodatna dela, prenosi in prevozi.</t>
  </si>
  <si>
    <t>Začasna izvedba škatlastega prepusta iz betonskih prefabriciranih elementov dim. 2,0x1,5m (betonski elementi so že upoštevani v postavki 45 247 in 45 248) čez potok Zabrščica. Vključno z izkopi, zasipi, planumom, posteljico, nasipnim materialom. zaključnim makadamskim voziščem, in ponovnim izkopom kamnolomskega materila, odstarnitvijo betonskih elementov, uspostavitev vodotoka v prvotno stanje ter  z vsemi deli, dobavo in materiali. Kamnolomski materila se lahko ponovno uporabi po predlogu geologa.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</si>
</sst>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 _S_I_T_-;_-@_-"/>
    <numFmt numFmtId="165" formatCode="#,##0.00\ [$EUR]"/>
    <numFmt numFmtId="166" formatCode="#,##0.000"/>
  </numFmts>
  <fonts count="49">
    <font>
      <sz val="11"/>
      <color theme="1"/>
      <name val="Calibri"/>
      <family val="2"/>
      <charset val="238"/>
      <scheme val="minor"/>
    </font>
    <font>
      <b/>
      <sz val="10"/>
      <name val="Arial Narrow"/>
      <family val="2"/>
      <charset val="238"/>
    </font>
    <font>
      <sz val="11"/>
      <color theme="1"/>
      <name val="Calibri"/>
      <family val="2"/>
      <charset val="238"/>
      <scheme val="minor"/>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name val="Swis721 Cn BT"/>
      <family val="2"/>
    </font>
    <font>
      <sz val="10"/>
      <name val="Swis721 Cn BT"/>
      <family val="2"/>
    </font>
    <font>
      <b/>
      <sz val="10"/>
      <name val="Swis721 Cn BT"/>
      <family val="2"/>
    </font>
    <font>
      <b/>
      <sz val="11"/>
      <color indexed="8"/>
      <name val="Swis721 Cn BT"/>
      <family val="2"/>
    </font>
    <font>
      <b/>
      <sz val="10"/>
      <color indexed="8"/>
      <name val="Swis721 Cn BT"/>
      <family val="2"/>
    </font>
    <font>
      <sz val="10"/>
      <color indexed="8"/>
      <name val="Swis721 Cn BT"/>
      <family val="2"/>
    </font>
    <font>
      <b/>
      <sz val="12"/>
      <name val="Arial Narrow"/>
      <family val="2"/>
      <charset val="238"/>
    </font>
    <font>
      <sz val="11"/>
      <name val="Arial"/>
      <family val="2"/>
      <charset val="238"/>
    </font>
    <font>
      <sz val="10"/>
      <name val="Arial Narrow"/>
      <family val="2"/>
      <charset val="238"/>
    </font>
    <font>
      <b/>
      <sz val="11"/>
      <color rgb="FFFF0000"/>
      <name val="Swis721 Cn BT"/>
      <family val="2"/>
    </font>
    <font>
      <b/>
      <sz val="10"/>
      <color theme="1"/>
      <name val="Swis721 Cn BT"/>
      <family val="2"/>
    </font>
    <font>
      <sz val="10"/>
      <color theme="1"/>
      <name val="Swis721 Cn BT"/>
      <family val="2"/>
    </font>
    <font>
      <sz val="11"/>
      <color theme="1"/>
      <name val="Arial Narrow"/>
      <family val="2"/>
      <charset val="238"/>
    </font>
    <font>
      <b/>
      <sz val="11"/>
      <name val="Arial Narrow"/>
      <family val="2"/>
      <charset val="238"/>
    </font>
    <font>
      <sz val="10"/>
      <color rgb="FFFF0000"/>
      <name val="Swis721 Cn BT"/>
      <family val="2"/>
    </font>
    <font>
      <b/>
      <sz val="12"/>
      <color indexed="8"/>
      <name val="SSPalatino"/>
      <charset val="238"/>
    </font>
    <font>
      <b/>
      <u/>
      <sz val="11"/>
      <color indexed="8"/>
      <name val="Swis721 Cn BT"/>
      <family val="2"/>
    </font>
    <font>
      <sz val="11"/>
      <color theme="1"/>
      <name val="Swis721 Cn BT"/>
      <family val="2"/>
    </font>
    <font>
      <sz val="12"/>
      <color indexed="8"/>
      <name val="Swis721 Cn BT"/>
      <family val="2"/>
    </font>
    <font>
      <b/>
      <u/>
      <sz val="10"/>
      <color theme="1"/>
      <name val="Swis721 Cn BT"/>
      <family val="2"/>
    </font>
    <font>
      <b/>
      <sz val="11"/>
      <color theme="1"/>
      <name val="Arial Narrow"/>
      <family val="2"/>
      <charset val="238"/>
    </font>
    <font>
      <sz val="11"/>
      <name val="Arial Narrow"/>
      <family val="2"/>
      <charset val="238"/>
    </font>
    <font>
      <sz val="10"/>
      <color theme="1"/>
      <name val="Arial Narrow"/>
      <family val="2"/>
      <charset val="238"/>
    </font>
    <font>
      <b/>
      <sz val="12"/>
      <color indexed="8"/>
      <name val="Arial Narrow"/>
      <family val="2"/>
      <charset val="238"/>
    </font>
    <font>
      <b/>
      <sz val="12"/>
      <color theme="1"/>
      <name val="Arial Narrow"/>
      <family val="2"/>
      <charset val="238"/>
    </font>
    <font>
      <b/>
      <sz val="13"/>
      <color theme="1"/>
      <name val="Arial Narrow"/>
      <family val="2"/>
      <charset val="238"/>
    </font>
    <font>
      <sz val="10"/>
      <color rgb="FF0070C0"/>
      <name val="Swis721 Cn BT"/>
      <family val="2"/>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4.9989318521683403E-2"/>
        <bgColor indexed="64"/>
      </patternFill>
    </fill>
    <fill>
      <patternFill patternType="solid">
        <fgColor theme="0" tint="-0.14999847407452621"/>
        <bgColor indexed="64"/>
      </patternFill>
    </fill>
  </fills>
  <borders count="42">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medium">
        <color indexed="64"/>
      </bottom>
      <diagonal/>
    </border>
    <border>
      <left/>
      <right/>
      <top style="thin">
        <color auto="1"/>
      </top>
      <bottom/>
      <diagonal/>
    </border>
    <border>
      <left style="thin">
        <color indexed="64"/>
      </left>
      <right style="thin">
        <color indexed="64"/>
      </right>
      <top style="thin">
        <color indexed="64"/>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bottom style="double">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53">
    <xf numFmtId="0" fontId="0" fillId="0" borderId="0"/>
    <xf numFmtId="0" fontId="3"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8" fillId="16" borderId="9" applyNumberFormat="0" applyAlignment="0" applyProtection="0"/>
    <xf numFmtId="0" fontId="9" fillId="0" borderId="10" applyNumberFormat="0" applyFill="0" applyAlignment="0" applyProtection="0"/>
    <xf numFmtId="0" fontId="10" fillId="0" borderId="11" applyNumberFormat="0" applyFill="0" applyAlignment="0" applyProtection="0"/>
    <xf numFmtId="0" fontId="11" fillId="0" borderId="12"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17" borderId="0" applyNumberFormat="0" applyBorder="0" applyAlignment="0" applyProtection="0"/>
    <xf numFmtId="0" fontId="4" fillId="18"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14" applyNumberFormat="0" applyFill="0" applyAlignment="0" applyProtection="0"/>
    <xf numFmtId="0" fontId="17" fillId="23" borderId="15" applyNumberFormat="0" applyAlignment="0" applyProtection="0"/>
    <xf numFmtId="0" fontId="18" fillId="16" borderId="16" applyNumberFormat="0" applyAlignment="0" applyProtection="0"/>
    <xf numFmtId="0" fontId="19" fillId="3" borderId="0" applyNumberFormat="0" applyBorder="0" applyAlignment="0" applyProtection="0"/>
    <xf numFmtId="164" fontId="4" fillId="0" borderId="0" applyFill="0" applyBorder="0" applyAlignment="0" applyProtection="0"/>
    <xf numFmtId="0" fontId="20" fillId="7" borderId="16" applyNumberFormat="0" applyAlignment="0" applyProtection="0"/>
    <xf numFmtId="0" fontId="21" fillId="0" borderId="17" applyNumberFormat="0" applyFill="0" applyAlignment="0" applyProtection="0"/>
    <xf numFmtId="0" fontId="3" fillId="0" borderId="0"/>
    <xf numFmtId="0" fontId="3" fillId="0" borderId="0"/>
    <xf numFmtId="0" fontId="3" fillId="0" borderId="0" applyBorder="0"/>
    <xf numFmtId="0" fontId="29" fillId="0" borderId="0"/>
    <xf numFmtId="0" fontId="3" fillId="0" borderId="0"/>
    <xf numFmtId="0" fontId="37" fillId="0" borderId="0"/>
    <xf numFmtId="0" fontId="3" fillId="0" borderId="0"/>
  </cellStyleXfs>
  <cellXfs count="377">
    <xf numFmtId="0" fontId="0" fillId="0" borderId="0" xfId="0"/>
    <xf numFmtId="0" fontId="26" fillId="0" borderId="0" xfId="0" applyFont="1" applyBorder="1" applyAlignment="1">
      <alignment horizontal="center" wrapText="1" shrinkToFit="1"/>
    </xf>
    <xf numFmtId="49" fontId="24" fillId="0" borderId="0" xfId="0" applyNumberFormat="1" applyFont="1" applyBorder="1" applyAlignment="1">
      <alignment horizontal="center" vertical="center" shrinkToFit="1"/>
    </xf>
    <xf numFmtId="49" fontId="24" fillId="0" borderId="0" xfId="0" applyNumberFormat="1" applyFont="1" applyBorder="1" applyAlignment="1">
      <alignment horizontal="left" vertical="center" wrapText="1"/>
    </xf>
    <xf numFmtId="4" fontId="24" fillId="0" borderId="0" xfId="0" applyNumberFormat="1" applyFont="1" applyFill="1" applyBorder="1" applyAlignment="1">
      <alignment horizontal="center" vertical="center" shrinkToFit="1"/>
    </xf>
    <xf numFmtId="0" fontId="27" fillId="0" borderId="0" xfId="0" applyFont="1" applyAlignment="1">
      <alignment horizontal="center" wrapText="1" shrinkToFit="1"/>
    </xf>
    <xf numFmtId="165" fontId="24" fillId="0" borderId="0" xfId="0" applyNumberFormat="1" applyFont="1" applyFill="1" applyBorder="1" applyAlignment="1">
      <alignment horizontal="right" vertical="center" shrinkToFit="1"/>
    </xf>
    <xf numFmtId="165" fontId="24" fillId="0" borderId="0" xfId="0" applyNumberFormat="1" applyFont="1" applyBorder="1" applyAlignment="1">
      <alignment horizontal="right" vertical="center" shrinkToFit="1"/>
    </xf>
    <xf numFmtId="49" fontId="24" fillId="25" borderId="5" xfId="0" applyNumberFormat="1" applyFont="1" applyFill="1" applyBorder="1" applyAlignment="1">
      <alignment horizontal="left" vertical="center" wrapText="1"/>
    </xf>
    <xf numFmtId="49" fontId="24" fillId="25" borderId="5" xfId="0" applyNumberFormat="1" applyFont="1" applyFill="1" applyBorder="1" applyAlignment="1">
      <alignment horizontal="center" vertical="center" shrinkToFit="1"/>
    </xf>
    <xf numFmtId="4" fontId="24" fillId="25" borderId="5" xfId="0" applyNumberFormat="1" applyFont="1" applyFill="1" applyBorder="1" applyAlignment="1">
      <alignment horizontal="center" vertical="center" shrinkToFit="1"/>
    </xf>
    <xf numFmtId="4" fontId="24" fillId="25" borderId="6" xfId="0" applyNumberFormat="1" applyFont="1" applyFill="1" applyBorder="1" applyAlignment="1">
      <alignment horizontal="center" vertical="center" shrinkToFit="1"/>
    </xf>
    <xf numFmtId="49" fontId="24" fillId="0" borderId="18" xfId="0" applyNumberFormat="1" applyFont="1" applyBorder="1" applyAlignment="1">
      <alignment horizontal="center" vertical="center" shrinkToFit="1"/>
    </xf>
    <xf numFmtId="49" fontId="24" fillId="0" borderId="18" xfId="0" applyNumberFormat="1" applyFont="1" applyBorder="1" applyAlignment="1">
      <alignment horizontal="left" vertical="center" wrapText="1"/>
    </xf>
    <xf numFmtId="4" fontId="24" fillId="0" borderId="18" xfId="0" applyNumberFormat="1" applyFont="1" applyFill="1" applyBorder="1" applyAlignment="1">
      <alignment horizontal="center" vertical="center" shrinkToFit="1"/>
    </xf>
    <xf numFmtId="4" fontId="25" fillId="0" borderId="0" xfId="0" applyNumberFormat="1" applyFont="1" applyFill="1" applyAlignment="1">
      <alignment horizontal="left" wrapText="1" shrinkToFit="1"/>
    </xf>
    <xf numFmtId="4" fontId="24" fillId="0" borderId="0" xfId="0" applyNumberFormat="1" applyFont="1" applyBorder="1" applyAlignment="1">
      <alignment horizontal="left" vertical="center" wrapText="1"/>
    </xf>
    <xf numFmtId="4" fontId="24" fillId="0" borderId="18" xfId="0" applyNumberFormat="1" applyFont="1" applyBorder="1" applyAlignment="1">
      <alignment horizontal="left" vertical="center" wrapText="1"/>
    </xf>
    <xf numFmtId="0" fontId="28" fillId="0" borderId="0" xfId="0" applyFont="1" applyFill="1" applyBorder="1" applyAlignment="1">
      <alignment horizontal="left" vertical="top"/>
    </xf>
    <xf numFmtId="0" fontId="1" fillId="0" borderId="0" xfId="0" applyFont="1" applyFill="1" applyBorder="1" applyAlignment="1">
      <alignment vertical="top"/>
    </xf>
    <xf numFmtId="49" fontId="1" fillId="0" borderId="0" xfId="0" applyNumberFormat="1" applyFont="1" applyFill="1" applyBorder="1" applyAlignment="1">
      <alignment horizontal="center" vertical="top"/>
    </xf>
    <xf numFmtId="4" fontId="27" fillId="0" borderId="19" xfId="0" applyNumberFormat="1" applyFont="1" applyBorder="1" applyAlignment="1">
      <alignment horizontal="right" wrapText="1" shrinkToFit="1"/>
    </xf>
    <xf numFmtId="4" fontId="23" fillId="0" borderId="20" xfId="0" applyNumberFormat="1" applyFont="1" applyBorder="1" applyAlignment="1">
      <alignment horizontal="right" shrinkToFit="1"/>
    </xf>
    <xf numFmtId="49" fontId="22" fillId="0" borderId="0" xfId="1" applyNumberFormat="1" applyFont="1" applyAlignment="1">
      <alignment horizontal="left" vertical="top"/>
    </xf>
    <xf numFmtId="49" fontId="24" fillId="0" borderId="0" xfId="0" applyNumberFormat="1" applyFont="1" applyBorder="1" applyAlignment="1">
      <alignment horizontal="center" vertical="top" shrinkToFit="1"/>
    </xf>
    <xf numFmtId="49" fontId="24" fillId="0" borderId="18" xfId="0" applyNumberFormat="1" applyFont="1" applyBorder="1" applyAlignment="1">
      <alignment horizontal="center" vertical="top" shrinkToFit="1"/>
    </xf>
    <xf numFmtId="0" fontId="27" fillId="0" borderId="0" xfId="0" applyFont="1" applyAlignment="1">
      <alignment horizontal="center" vertical="top" shrinkToFit="1"/>
    </xf>
    <xf numFmtId="0" fontId="27" fillId="0" borderId="18" xfId="0" applyFont="1" applyBorder="1" applyAlignment="1">
      <alignment horizontal="center" vertical="top" shrinkToFit="1"/>
    </xf>
    <xf numFmtId="4" fontId="27" fillId="0" borderId="0" xfId="0" applyNumberFormat="1" applyFont="1" applyBorder="1" applyAlignment="1">
      <alignment horizontal="right" wrapText="1" shrinkToFit="1"/>
    </xf>
    <xf numFmtId="4" fontId="23" fillId="0" borderId="1" xfId="0" applyNumberFormat="1" applyFont="1" applyBorder="1" applyAlignment="1">
      <alignment horizontal="right" shrinkToFit="1"/>
    </xf>
    <xf numFmtId="4" fontId="23" fillId="0" borderId="19" xfId="0" applyNumberFormat="1" applyFont="1" applyBorder="1" applyAlignment="1">
      <alignment horizontal="right" wrapText="1" shrinkToFit="1"/>
    </xf>
    <xf numFmtId="4" fontId="27" fillId="0" borderId="3" xfId="0" applyNumberFormat="1" applyFont="1" applyBorder="1" applyAlignment="1">
      <alignment horizontal="right" wrapText="1" shrinkToFit="1"/>
    </xf>
    <xf numFmtId="4" fontId="23" fillId="0" borderId="7" xfId="0" applyNumberFormat="1" applyFont="1" applyBorder="1" applyAlignment="1">
      <alignment horizontal="right" shrinkToFit="1"/>
    </xf>
    <xf numFmtId="0" fontId="33" fillId="0" borderId="0" xfId="0" applyFont="1"/>
    <xf numFmtId="4" fontId="33" fillId="0" borderId="0" xfId="0" applyNumberFormat="1" applyFont="1"/>
    <xf numFmtId="0" fontId="33" fillId="0" borderId="0" xfId="0" applyFont="1" applyAlignment="1">
      <alignment wrapText="1"/>
    </xf>
    <xf numFmtId="0" fontId="25" fillId="0" borderId="0" xfId="0" applyFont="1" applyFill="1" applyAlignment="1">
      <alignment horizontal="center" wrapText="1" shrinkToFit="1"/>
    </xf>
    <xf numFmtId="0" fontId="33" fillId="0" borderId="0" xfId="0" applyFont="1" applyAlignment="1">
      <alignment horizontal="center"/>
    </xf>
    <xf numFmtId="0" fontId="33" fillId="0" borderId="7" xfId="0" applyFont="1" applyBorder="1" applyAlignment="1">
      <alignment wrapText="1"/>
    </xf>
    <xf numFmtId="4" fontId="33" fillId="0" borderId="7" xfId="0" applyNumberFormat="1" applyFont="1" applyBorder="1"/>
    <xf numFmtId="0" fontId="33" fillId="0" borderId="1" xfId="0" applyFont="1" applyBorder="1" applyAlignment="1">
      <alignment wrapText="1"/>
    </xf>
    <xf numFmtId="4" fontId="33" fillId="0" borderId="1" xfId="0" applyNumberFormat="1" applyFont="1" applyBorder="1"/>
    <xf numFmtId="0" fontId="33" fillId="0" borderId="2" xfId="0" applyFont="1" applyBorder="1" applyAlignment="1">
      <alignment wrapText="1"/>
    </xf>
    <xf numFmtId="4" fontId="33" fillId="0" borderId="2" xfId="0" applyNumberFormat="1" applyFont="1" applyBorder="1"/>
    <xf numFmtId="49" fontId="23" fillId="0" borderId="3" xfId="0" applyNumberFormat="1" applyFont="1" applyBorder="1" applyAlignment="1">
      <alignment horizontal="center" vertical="center" shrinkToFit="1"/>
    </xf>
    <xf numFmtId="49" fontId="23" fillId="0" borderId="3" xfId="0" applyNumberFormat="1" applyFont="1" applyBorder="1" applyAlignment="1">
      <alignment horizontal="left" vertical="center" wrapText="1"/>
    </xf>
    <xf numFmtId="4" fontId="23" fillId="0" borderId="3" xfId="0" applyNumberFormat="1" applyFont="1" applyFill="1" applyBorder="1" applyAlignment="1">
      <alignment horizontal="center" vertical="center" shrinkToFit="1"/>
    </xf>
    <xf numFmtId="4" fontId="23" fillId="0" borderId="3" xfId="0" applyNumberFormat="1" applyFont="1" applyFill="1" applyBorder="1" applyAlignment="1">
      <alignment horizontal="center" vertical="center" wrapText="1" shrinkToFit="1"/>
    </xf>
    <xf numFmtId="4" fontId="23" fillId="0" borderId="3" xfId="0" applyNumberFormat="1" applyFont="1" applyBorder="1" applyAlignment="1">
      <alignment horizontal="center" vertical="center" shrinkToFit="1"/>
    </xf>
    <xf numFmtId="0" fontId="33" fillId="0" borderId="7" xfId="0" applyFont="1" applyBorder="1" applyAlignment="1">
      <alignment horizontal="center"/>
    </xf>
    <xf numFmtId="0" fontId="33" fillId="0" borderId="1" xfId="0" applyFont="1" applyBorder="1" applyAlignment="1">
      <alignment horizontal="center"/>
    </xf>
    <xf numFmtId="0" fontId="33" fillId="0" borderId="2" xfId="0" applyFont="1" applyBorder="1" applyAlignment="1">
      <alignment horizontal="center"/>
    </xf>
    <xf numFmtId="0" fontId="33" fillId="0" borderId="3" xfId="0" applyFont="1" applyBorder="1" applyAlignment="1">
      <alignment wrapText="1"/>
    </xf>
    <xf numFmtId="0" fontId="33" fillId="0" borderId="3" xfId="0" applyFont="1" applyBorder="1" applyAlignment="1">
      <alignment horizontal="center"/>
    </xf>
    <xf numFmtId="4" fontId="33" fillId="0" borderId="3" xfId="0" applyNumberFormat="1" applyFont="1" applyBorder="1"/>
    <xf numFmtId="49" fontId="24" fillId="0" borderId="0" xfId="0" applyNumberFormat="1" applyFont="1" applyBorder="1" applyAlignment="1">
      <alignment horizontal="center" vertical="center" wrapText="1"/>
    </xf>
    <xf numFmtId="49" fontId="24" fillId="0" borderId="18" xfId="0" applyNumberFormat="1" applyFont="1" applyBorder="1" applyAlignment="1">
      <alignment horizontal="center" vertical="center" wrapText="1"/>
    </xf>
    <xf numFmtId="4" fontId="23" fillId="0" borderId="3" xfId="0" applyNumberFormat="1" applyFont="1" applyBorder="1" applyAlignment="1">
      <alignment horizontal="right" shrinkToFit="1"/>
    </xf>
    <xf numFmtId="4" fontId="23" fillId="0" borderId="2" xfId="0" applyNumberFormat="1" applyFont="1" applyBorder="1" applyAlignment="1">
      <alignment horizontal="right" shrinkToFit="1"/>
    </xf>
    <xf numFmtId="0" fontId="25" fillId="0" borderId="0" xfId="0" applyFont="1" applyFill="1" applyAlignment="1">
      <alignment horizontal="center" vertical="top" wrapText="1" shrinkToFit="1"/>
    </xf>
    <xf numFmtId="49" fontId="23" fillId="0" borderId="3" xfId="0" applyNumberFormat="1" applyFont="1" applyBorder="1" applyAlignment="1">
      <alignment horizontal="center" vertical="top" shrinkToFit="1"/>
    </xf>
    <xf numFmtId="0" fontId="33" fillId="0" borderId="7" xfId="0" applyFont="1" applyBorder="1" applyAlignment="1">
      <alignment horizontal="center" vertical="top"/>
    </xf>
    <xf numFmtId="0" fontId="33" fillId="0" borderId="3" xfId="0" applyFont="1" applyBorder="1" applyAlignment="1">
      <alignment horizontal="center" vertical="top" wrapText="1"/>
    </xf>
    <xf numFmtId="0" fontId="33" fillId="0" borderId="3" xfId="0" applyFont="1" applyBorder="1" applyAlignment="1">
      <alignment horizontal="center" wrapText="1"/>
    </xf>
    <xf numFmtId="4" fontId="33" fillId="0" borderId="3" xfId="0" applyNumberFormat="1" applyFont="1" applyBorder="1" applyAlignment="1">
      <alignment wrapText="1"/>
    </xf>
    <xf numFmtId="0" fontId="33" fillId="0" borderId="0" xfId="0" applyFont="1" applyAlignment="1">
      <alignment horizontal="center" vertical="top"/>
    </xf>
    <xf numFmtId="0" fontId="33" fillId="0" borderId="1" xfId="0" applyFont="1" applyBorder="1" applyAlignment="1">
      <alignment horizontal="center" vertical="top"/>
    </xf>
    <xf numFmtId="0" fontId="33" fillId="0" borderId="2" xfId="0" applyFont="1" applyBorder="1" applyAlignment="1">
      <alignment horizontal="center" vertical="top"/>
    </xf>
    <xf numFmtId="0" fontId="33" fillId="0" borderId="3" xfId="0" applyFont="1" applyBorder="1" applyAlignment="1">
      <alignment horizontal="center" vertical="top"/>
    </xf>
    <xf numFmtId="0" fontId="33" fillId="0" borderId="0" xfId="0" applyFont="1" applyAlignment="1">
      <alignment vertical="top"/>
    </xf>
    <xf numFmtId="49" fontId="24" fillId="25" borderId="4" xfId="0" applyNumberFormat="1" applyFont="1" applyFill="1" applyBorder="1" applyAlignment="1">
      <alignment horizontal="center" vertical="top" shrinkToFit="1"/>
    </xf>
    <xf numFmtId="0" fontId="34" fillId="0" borderId="0" xfId="2" applyFont="1" applyFill="1" applyBorder="1" applyAlignment="1">
      <alignment vertical="top"/>
    </xf>
    <xf numFmtId="49" fontId="34" fillId="0" borderId="0" xfId="2" applyNumberFormat="1" applyFont="1" applyFill="1" applyBorder="1" applyAlignment="1">
      <alignment horizontal="center" vertical="top"/>
    </xf>
    <xf numFmtId="0" fontId="34" fillId="0" borderId="0" xfId="2" applyFont="1" applyFill="1" applyBorder="1" applyAlignment="1">
      <alignment vertical="top" wrapText="1"/>
    </xf>
    <xf numFmtId="165" fontId="34" fillId="0" borderId="0" xfId="2" applyNumberFormat="1" applyFont="1" applyFill="1" applyBorder="1" applyAlignment="1">
      <alignment vertical="top"/>
    </xf>
    <xf numFmtId="0" fontId="35" fillId="0" borderId="0" xfId="0" applyFont="1" applyFill="1" applyBorder="1" applyAlignment="1">
      <alignment horizontal="left" vertical="top"/>
    </xf>
    <xf numFmtId="0" fontId="24" fillId="0" borderId="0" xfId="2" applyFont="1" applyAlignment="1">
      <alignment horizontal="center" vertical="top"/>
    </xf>
    <xf numFmtId="0" fontId="23" fillId="0" borderId="0" xfId="2" applyFont="1" applyAlignment="1">
      <alignment vertical="top" wrapText="1"/>
    </xf>
    <xf numFmtId="16" fontId="24" fillId="0" borderId="0" xfId="2" applyNumberFormat="1" applyFont="1" applyAlignment="1">
      <alignment horizontal="center" vertical="top"/>
    </xf>
    <xf numFmtId="0" fontId="23" fillId="0" borderId="0" xfId="0" applyFont="1" applyBorder="1"/>
    <xf numFmtId="0" fontId="23" fillId="0" borderId="0" xfId="0" applyFont="1" applyBorder="1" applyAlignment="1">
      <alignment wrapText="1"/>
    </xf>
    <xf numFmtId="0" fontId="23" fillId="0" borderId="0" xfId="0" applyFont="1" applyBorder="1" applyAlignment="1">
      <alignment vertical="top" wrapText="1"/>
    </xf>
    <xf numFmtId="0" fontId="23" fillId="0" borderId="0" xfId="0" applyFont="1" applyFill="1" applyAlignment="1">
      <alignment vertical="top" wrapText="1"/>
    </xf>
    <xf numFmtId="0" fontId="33" fillId="0" borderId="0" xfId="2" applyFont="1" applyAlignment="1">
      <alignment vertical="top" wrapText="1"/>
    </xf>
    <xf numFmtId="49" fontId="23" fillId="0" borderId="0" xfId="49" applyNumberFormat="1" applyFont="1" applyBorder="1" applyAlignment="1">
      <alignment horizontal="left" vertical="top" wrapText="1"/>
    </xf>
    <xf numFmtId="49" fontId="23" fillId="0" borderId="0" xfId="49" applyNumberFormat="1" applyFont="1" applyBorder="1" applyAlignment="1">
      <alignment horizontal="left" wrapText="1"/>
    </xf>
    <xf numFmtId="0" fontId="32" fillId="0" borderId="0" xfId="2" applyFont="1" applyAlignment="1">
      <alignment horizontal="center" vertical="top"/>
    </xf>
    <xf numFmtId="49" fontId="23" fillId="0" borderId="0" xfId="49" quotePrefix="1" applyNumberFormat="1" applyFont="1" applyBorder="1" applyAlignment="1">
      <alignment horizontal="left" wrapText="1"/>
    </xf>
    <xf numFmtId="0" fontId="23" fillId="0" borderId="0" xfId="0" applyFont="1" applyAlignment="1">
      <alignment wrapText="1"/>
    </xf>
    <xf numFmtId="0" fontId="25" fillId="0" borderId="0" xfId="0" applyFont="1" applyFill="1" applyAlignment="1">
      <alignment horizontal="left" wrapText="1" shrinkToFit="1"/>
    </xf>
    <xf numFmtId="0" fontId="27" fillId="0" borderId="0" xfId="0" applyFont="1" applyFill="1" applyAlignment="1">
      <alignment horizontal="center" wrapText="1" shrinkToFit="1"/>
    </xf>
    <xf numFmtId="0" fontId="26" fillId="0" borderId="0" xfId="0" applyFont="1" applyFill="1" applyAlignment="1">
      <alignment horizontal="center" vertical="top" wrapText="1" shrinkToFit="1"/>
    </xf>
    <xf numFmtId="0" fontId="26" fillId="0" borderId="0" xfId="0" applyFont="1" applyFill="1" applyAlignment="1">
      <alignment horizontal="left" wrapText="1" shrinkToFit="1"/>
    </xf>
    <xf numFmtId="0" fontId="26" fillId="0" borderId="0" xfId="0" applyFont="1" applyFill="1" applyAlignment="1">
      <alignment horizontal="center" wrapText="1" shrinkToFit="1"/>
    </xf>
    <xf numFmtId="4" fontId="26" fillId="0" borderId="0" xfId="0" applyNumberFormat="1" applyFont="1" applyFill="1" applyAlignment="1">
      <alignment horizontal="left" wrapText="1" shrinkToFit="1"/>
    </xf>
    <xf numFmtId="4" fontId="27" fillId="0" borderId="8" xfId="0" applyNumberFormat="1" applyFont="1" applyBorder="1" applyAlignment="1">
      <alignment horizontal="right" wrapText="1" shrinkToFit="1"/>
    </xf>
    <xf numFmtId="4" fontId="27" fillId="0" borderId="5" xfId="0" applyNumberFormat="1" applyFont="1" applyBorder="1" applyAlignment="1">
      <alignment horizontal="right" wrapText="1" shrinkToFit="1"/>
    </xf>
    <xf numFmtId="166" fontId="33" fillId="0" borderId="3" xfId="0" applyNumberFormat="1" applyFont="1" applyBorder="1"/>
    <xf numFmtId="0" fontId="26" fillId="0" borderId="0" xfId="0" applyFont="1" applyFill="1" applyAlignment="1">
      <alignment horizontal="left" vertical="top" wrapText="1" shrinkToFit="1"/>
    </xf>
    <xf numFmtId="0" fontId="26" fillId="0" borderId="0" xfId="0" applyFont="1" applyBorder="1" applyAlignment="1">
      <alignment horizontal="center" vertical="top" wrapText="1" shrinkToFit="1"/>
    </xf>
    <xf numFmtId="0" fontId="27" fillId="0" borderId="0" xfId="0" applyFont="1" applyAlignment="1">
      <alignment horizontal="center" vertical="top" wrapText="1" shrinkToFit="1"/>
    </xf>
    <xf numFmtId="0" fontId="23" fillId="0" borderId="3" xfId="0" applyFont="1" applyBorder="1" applyAlignment="1">
      <alignment wrapText="1"/>
    </xf>
    <xf numFmtId="0" fontId="23" fillId="0" borderId="3" xfId="0" applyFont="1" applyBorder="1" applyAlignment="1">
      <alignment horizontal="center" vertical="top"/>
    </xf>
    <xf numFmtId="0" fontId="23" fillId="0" borderId="3" xfId="0" applyFont="1" applyBorder="1" applyAlignment="1">
      <alignment horizontal="center"/>
    </xf>
    <xf numFmtId="4" fontId="23" fillId="0" borderId="3" xfId="0" applyNumberFormat="1" applyFont="1" applyBorder="1"/>
    <xf numFmtId="49" fontId="24" fillId="25" borderId="5" xfId="0" applyNumberFormat="1" applyFont="1" applyFill="1" applyBorder="1" applyAlignment="1">
      <alignment horizontal="left" vertical="center" wrapText="1"/>
    </xf>
    <xf numFmtId="49" fontId="24" fillId="24" borderId="4" xfId="0" applyNumberFormat="1" applyFont="1" applyFill="1" applyBorder="1" applyAlignment="1">
      <alignment horizontal="center" vertical="top" shrinkToFit="1"/>
    </xf>
    <xf numFmtId="49" fontId="24" fillId="24" borderId="5" xfId="0" applyNumberFormat="1" applyFont="1" applyFill="1" applyBorder="1" applyAlignment="1">
      <alignment horizontal="left" vertical="center" wrapText="1"/>
    </xf>
    <xf numFmtId="49" fontId="24" fillId="24" borderId="5" xfId="0" applyNumberFormat="1" applyFont="1" applyFill="1" applyBorder="1" applyAlignment="1">
      <alignment horizontal="center" vertical="center" shrinkToFit="1"/>
    </xf>
    <xf numFmtId="4" fontId="24" fillId="24" borderId="5" xfId="0" applyNumberFormat="1" applyFont="1" applyFill="1" applyBorder="1" applyAlignment="1">
      <alignment horizontal="center" vertical="center" shrinkToFit="1"/>
    </xf>
    <xf numFmtId="4" fontId="24" fillId="24" borderId="22" xfId="0" applyNumberFormat="1" applyFont="1" applyFill="1" applyBorder="1" applyAlignment="1">
      <alignment horizontal="center" vertical="center" shrinkToFit="1"/>
    </xf>
    <xf numFmtId="4" fontId="24" fillId="24" borderId="23" xfId="0" applyNumberFormat="1" applyFont="1" applyFill="1" applyBorder="1" applyAlignment="1">
      <alignment horizontal="center" vertical="center" shrinkToFit="1"/>
    </xf>
    <xf numFmtId="49" fontId="24" fillId="0" borderId="4" xfId="0" applyNumberFormat="1" applyFont="1" applyFill="1" applyBorder="1" applyAlignment="1">
      <alignment horizontal="center" vertical="top" shrinkToFit="1"/>
    </xf>
    <xf numFmtId="49" fontId="24" fillId="0" borderId="5" xfId="0" applyNumberFormat="1" applyFont="1" applyFill="1" applyBorder="1" applyAlignment="1">
      <alignment horizontal="left" vertical="center" wrapText="1"/>
    </xf>
    <xf numFmtId="49" fontId="24" fillId="0" borderId="5" xfId="0" applyNumberFormat="1" applyFont="1" applyFill="1" applyBorder="1" applyAlignment="1">
      <alignment horizontal="center" vertical="center" shrinkToFit="1"/>
    </xf>
    <xf numFmtId="4" fontId="24" fillId="0" borderId="5" xfId="0" applyNumberFormat="1" applyFont="1" applyFill="1" applyBorder="1" applyAlignment="1">
      <alignment horizontal="center" vertical="center" shrinkToFit="1"/>
    </xf>
    <xf numFmtId="4" fontId="24" fillId="0" borderId="24" xfId="0" applyNumberFormat="1" applyFont="1" applyFill="1" applyBorder="1" applyAlignment="1">
      <alignment horizontal="center" vertical="center" shrinkToFit="1"/>
    </xf>
    <xf numFmtId="4" fontId="24" fillId="0" borderId="23" xfId="0" applyNumberFormat="1" applyFont="1" applyFill="1" applyBorder="1" applyAlignment="1">
      <alignment horizontal="center" vertical="center" shrinkToFit="1"/>
    </xf>
    <xf numFmtId="0" fontId="23" fillId="0" borderId="3" xfId="0" applyFont="1" applyFill="1" applyBorder="1" applyAlignment="1">
      <alignment horizontal="center" vertical="top"/>
    </xf>
    <xf numFmtId="0" fontId="23" fillId="0" borderId="3" xfId="0" applyFont="1" applyFill="1" applyBorder="1" applyAlignment="1">
      <alignment wrapText="1"/>
    </xf>
    <xf numFmtId="0" fontId="23" fillId="0" borderId="3" xfId="0" applyFont="1" applyFill="1" applyBorder="1" applyAlignment="1">
      <alignment horizontal="center"/>
    </xf>
    <xf numFmtId="4" fontId="23" fillId="0" borderId="3" xfId="0" applyNumberFormat="1" applyFont="1" applyFill="1" applyBorder="1"/>
    <xf numFmtId="4" fontId="23" fillId="0" borderId="19" xfId="0" applyNumberFormat="1" applyFont="1" applyFill="1" applyBorder="1" applyAlignment="1">
      <alignment horizontal="right" wrapText="1" shrinkToFit="1"/>
    </xf>
    <xf numFmtId="4" fontId="23" fillId="0" borderId="20" xfId="0" applyNumberFormat="1" applyFont="1" applyFill="1" applyBorder="1" applyAlignment="1">
      <alignment horizontal="right" shrinkToFit="1"/>
    </xf>
    <xf numFmtId="0" fontId="25" fillId="0" borderId="0" xfId="0" applyFont="1" applyFill="1" applyAlignment="1">
      <alignment horizontal="left" wrapText="1" shrinkToFit="1"/>
    </xf>
    <xf numFmtId="49" fontId="24" fillId="25" borderId="5" xfId="0" applyNumberFormat="1" applyFont="1" applyFill="1" applyBorder="1" applyAlignment="1">
      <alignment horizontal="left" vertical="center" wrapText="1"/>
    </xf>
    <xf numFmtId="0" fontId="23" fillId="0" borderId="5" xfId="0" applyFont="1" applyFill="1" applyBorder="1" applyAlignment="1">
      <alignment horizontal="center"/>
    </xf>
    <xf numFmtId="4" fontId="23" fillId="0" borderId="5" xfId="0" applyNumberFormat="1" applyFont="1" applyFill="1" applyBorder="1"/>
    <xf numFmtId="4" fontId="23" fillId="0" borderId="5" xfId="0" applyNumberFormat="1" applyFont="1" applyFill="1" applyBorder="1" applyAlignment="1">
      <alignment horizontal="right" wrapText="1" shrinkToFit="1"/>
    </xf>
    <xf numFmtId="4" fontId="23" fillId="0" borderId="6" xfId="0" applyNumberFormat="1" applyFont="1" applyFill="1" applyBorder="1" applyAlignment="1">
      <alignment horizontal="right" shrinkToFit="1"/>
    </xf>
    <xf numFmtId="0" fontId="33" fillId="0" borderId="0" xfId="0" applyFont="1" applyFill="1" applyAlignment="1">
      <alignment vertical="top"/>
    </xf>
    <xf numFmtId="4" fontId="24" fillId="0" borderId="22" xfId="0" applyNumberFormat="1" applyFont="1" applyFill="1" applyBorder="1" applyAlignment="1">
      <alignment horizontal="center" vertical="center" shrinkToFit="1"/>
    </xf>
    <xf numFmtId="0" fontId="33" fillId="0" borderId="0" xfId="0" applyFont="1" applyFill="1"/>
    <xf numFmtId="49" fontId="24" fillId="0" borderId="5" xfId="0" applyNumberFormat="1" applyFont="1" applyFill="1" applyBorder="1" applyAlignment="1">
      <alignment horizontal="left" vertical="center" wrapText="1"/>
    </xf>
    <xf numFmtId="4" fontId="23" fillId="0" borderId="6" xfId="0" applyNumberFormat="1" applyFont="1" applyBorder="1" applyAlignment="1">
      <alignment horizontal="right" shrinkToFit="1"/>
    </xf>
    <xf numFmtId="4" fontId="27" fillId="24" borderId="24" xfId="0" applyNumberFormat="1" applyFont="1" applyFill="1" applyBorder="1" applyAlignment="1">
      <alignment horizontal="right" wrapText="1" shrinkToFit="1"/>
    </xf>
    <xf numFmtId="4" fontId="23" fillId="24" borderId="23" xfId="0" applyNumberFormat="1" applyFont="1" applyFill="1" applyBorder="1" applyAlignment="1">
      <alignment horizontal="right" shrinkToFit="1"/>
    </xf>
    <xf numFmtId="4" fontId="27" fillId="24" borderId="5" xfId="0" applyNumberFormat="1" applyFont="1" applyFill="1" applyBorder="1" applyAlignment="1">
      <alignment horizontal="right" wrapText="1" shrinkToFit="1"/>
    </xf>
    <xf numFmtId="4" fontId="23" fillId="24" borderId="6" xfId="0" applyNumberFormat="1" applyFont="1" applyFill="1" applyBorder="1" applyAlignment="1">
      <alignment horizontal="right" shrinkToFit="1"/>
    </xf>
    <xf numFmtId="4" fontId="27" fillId="0" borderId="7" xfId="0" applyNumberFormat="1" applyFont="1" applyBorder="1" applyAlignment="1">
      <alignment horizontal="right" wrapText="1" shrinkToFit="1"/>
    </xf>
    <xf numFmtId="4" fontId="27" fillId="0" borderId="1" xfId="0" applyNumberFormat="1" applyFont="1" applyBorder="1" applyAlignment="1">
      <alignment horizontal="right" wrapText="1" shrinkToFit="1"/>
    </xf>
    <xf numFmtId="0" fontId="33" fillId="0" borderId="1" xfId="0" applyFont="1" applyBorder="1" applyAlignment="1">
      <alignment horizontal="right" wrapText="1"/>
    </xf>
    <xf numFmtId="0" fontId="33" fillId="0" borderId="2" xfId="0" applyFont="1" applyBorder="1" applyAlignment="1">
      <alignment horizontal="right" wrapText="1"/>
    </xf>
    <xf numFmtId="0" fontId="36" fillId="0" borderId="0" xfId="0" applyFont="1"/>
    <xf numFmtId="0" fontId="33" fillId="0" borderId="20" xfId="0" applyFont="1" applyBorder="1" applyAlignment="1">
      <alignment horizontal="center" vertical="top"/>
    </xf>
    <xf numFmtId="0" fontId="33" fillId="0" borderId="20" xfId="0" applyFont="1" applyBorder="1" applyAlignment="1">
      <alignment wrapText="1"/>
    </xf>
    <xf numFmtId="0" fontId="33" fillId="0" borderId="20" xfId="0" applyFont="1" applyBorder="1" applyAlignment="1">
      <alignment horizontal="center"/>
    </xf>
    <xf numFmtId="4" fontId="33" fillId="0" borderId="20" xfId="0" applyNumberFormat="1" applyFont="1" applyBorder="1"/>
    <xf numFmtId="4" fontId="27" fillId="0" borderId="4" xfId="0" applyNumberFormat="1" applyFont="1" applyBorder="1" applyAlignment="1">
      <alignment horizontal="right" wrapText="1" shrinkToFit="1"/>
    </xf>
    <xf numFmtId="0" fontId="33" fillId="0" borderId="3" xfId="0" applyFont="1" applyBorder="1" applyAlignment="1"/>
    <xf numFmtId="49" fontId="24" fillId="0"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9" fontId="24" fillId="25" borderId="5" xfId="0" applyNumberFormat="1" applyFont="1" applyFill="1" applyBorder="1" applyAlignment="1">
      <alignment horizontal="left" vertical="center" wrapText="1"/>
    </xf>
    <xf numFmtId="4" fontId="27" fillId="0" borderId="24" xfId="0" applyNumberFormat="1" applyFont="1" applyBorder="1" applyAlignment="1">
      <alignment horizontal="right" wrapText="1" shrinkToFit="1"/>
    </xf>
    <xf numFmtId="0" fontId="33" fillId="0" borderId="4" xfId="0" applyFont="1" applyBorder="1" applyAlignment="1">
      <alignment horizontal="center" vertical="top"/>
    </xf>
    <xf numFmtId="49" fontId="24" fillId="0"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9" fontId="24" fillId="25" borderId="5" xfId="0" applyNumberFormat="1" applyFont="1" applyFill="1" applyBorder="1" applyAlignment="1">
      <alignment horizontal="left" vertical="center" wrapText="1"/>
    </xf>
    <xf numFmtId="4" fontId="27" fillId="0" borderId="2" xfId="0" applyNumberFormat="1" applyFont="1" applyBorder="1" applyAlignment="1">
      <alignment horizontal="right" wrapText="1" shrinkToFit="1"/>
    </xf>
    <xf numFmtId="49" fontId="24" fillId="0"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0" fontId="33" fillId="0" borderId="2" xfId="0" applyFont="1" applyBorder="1" applyAlignment="1">
      <alignment horizontal="left" wrapText="1"/>
    </xf>
    <xf numFmtId="4" fontId="23" fillId="0" borderId="24" xfId="0" applyNumberFormat="1" applyFont="1" applyFill="1" applyBorder="1" applyAlignment="1">
      <alignment horizontal="right" wrapText="1" shrinkToFit="1"/>
    </xf>
    <xf numFmtId="49" fontId="24" fillId="24" borderId="5" xfId="0" applyNumberFormat="1" applyFont="1" applyFill="1" applyBorder="1" applyAlignment="1">
      <alignment horizontal="left" vertical="center" wrapText="1"/>
    </xf>
    <xf numFmtId="0" fontId="33" fillId="0" borderId="20" xfId="0" applyFont="1" applyBorder="1" applyAlignment="1">
      <alignment horizontal="center" vertical="top" wrapText="1"/>
    </xf>
    <xf numFmtId="0" fontId="33" fillId="0" borderId="20" xfId="0" applyFont="1" applyBorder="1" applyAlignment="1">
      <alignment horizontal="center" wrapText="1"/>
    </xf>
    <xf numFmtId="4" fontId="33" fillId="0" borderId="20" xfId="0" applyNumberFormat="1" applyFont="1" applyBorder="1" applyAlignment="1">
      <alignment wrapText="1"/>
    </xf>
    <xf numFmtId="0" fontId="33" fillId="0" borderId="1" xfId="0" applyFont="1" applyBorder="1" applyAlignment="1">
      <alignment horizontal="center" vertical="top" wrapText="1"/>
    </xf>
    <xf numFmtId="0" fontId="33" fillId="0" borderId="1" xfId="0" applyFont="1" applyBorder="1" applyAlignment="1">
      <alignment horizontal="center" wrapText="1"/>
    </xf>
    <xf numFmtId="4" fontId="33" fillId="0" borderId="1" xfId="0" applyNumberFormat="1" applyFont="1" applyBorder="1" applyAlignment="1">
      <alignment wrapText="1"/>
    </xf>
    <xf numFmtId="0" fontId="33" fillId="0" borderId="2" xfId="0" applyFont="1" applyBorder="1" applyAlignment="1">
      <alignment horizontal="center" vertical="top" wrapText="1"/>
    </xf>
    <xf numFmtId="0" fontId="33" fillId="0" borderId="2" xfId="0" applyFont="1" applyBorder="1" applyAlignment="1">
      <alignment horizontal="center" wrapText="1"/>
    </xf>
    <xf numFmtId="4" fontId="33" fillId="0" borderId="2" xfId="0" applyNumberFormat="1" applyFont="1" applyBorder="1" applyAlignment="1">
      <alignment wrapText="1"/>
    </xf>
    <xf numFmtId="49" fontId="24" fillId="0"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9" fontId="24" fillId="24" borderId="5" xfId="0" applyNumberFormat="1" applyFont="1" applyFill="1" applyBorder="1" applyAlignment="1">
      <alignment horizontal="left" vertical="center" wrapText="1"/>
    </xf>
    <xf numFmtId="0" fontId="23" fillId="0" borderId="0" xfId="0" applyFont="1" applyAlignment="1">
      <alignment vertical="top"/>
    </xf>
    <xf numFmtId="0" fontId="23" fillId="0" borderId="0" xfId="0" applyFont="1"/>
    <xf numFmtId="0" fontId="33" fillId="0" borderId="5" xfId="0" applyFont="1" applyBorder="1" applyAlignment="1">
      <alignment horizontal="center"/>
    </xf>
    <xf numFmtId="4" fontId="33" fillId="0" borderId="5" xfId="0" applyNumberFormat="1" applyFont="1" applyBorder="1"/>
    <xf numFmtId="49" fontId="24" fillId="24" borderId="26" xfId="0" applyNumberFormat="1" applyFont="1" applyFill="1" applyBorder="1" applyAlignment="1">
      <alignment horizontal="center" vertical="top" shrinkToFit="1"/>
    </xf>
    <xf numFmtId="49" fontId="24" fillId="24" borderId="24" xfId="0" applyNumberFormat="1" applyFont="1" applyFill="1" applyBorder="1" applyAlignment="1">
      <alignment horizontal="left" vertical="center" wrapText="1"/>
    </xf>
    <xf numFmtId="49" fontId="24" fillId="24" borderId="24" xfId="0" applyNumberFormat="1" applyFont="1" applyFill="1" applyBorder="1" applyAlignment="1">
      <alignment horizontal="center" vertical="center" shrinkToFit="1"/>
    </xf>
    <xf numFmtId="4" fontId="24" fillId="24" borderId="24" xfId="0" applyNumberFormat="1" applyFont="1" applyFill="1" applyBorder="1" applyAlignment="1">
      <alignment horizontal="center" vertical="center" shrinkToFit="1"/>
    </xf>
    <xf numFmtId="4" fontId="24" fillId="24" borderId="25" xfId="0" applyNumberFormat="1" applyFont="1" applyFill="1" applyBorder="1" applyAlignment="1">
      <alignment horizontal="center" vertical="center" shrinkToFit="1"/>
    </xf>
    <xf numFmtId="0" fontId="33" fillId="0" borderId="3" xfId="0" applyFont="1" applyBorder="1" applyAlignment="1">
      <alignment horizontal="left" wrapText="1"/>
    </xf>
    <xf numFmtId="4" fontId="33" fillId="0" borderId="3" xfId="0" applyNumberFormat="1" applyFont="1" applyBorder="1" applyAlignment="1">
      <alignment horizontal="right"/>
    </xf>
    <xf numFmtId="4" fontId="33" fillId="0" borderId="0" xfId="0" applyNumberFormat="1" applyFont="1" applyAlignment="1">
      <alignment horizontal="center"/>
    </xf>
    <xf numFmtId="4" fontId="23" fillId="0" borderId="7" xfId="0" applyNumberFormat="1" applyFont="1" applyFill="1" applyBorder="1" applyAlignment="1">
      <alignment horizontal="right" shrinkToFit="1"/>
    </xf>
    <xf numFmtId="0" fontId="33" fillId="0" borderId="26" xfId="0" applyFont="1" applyBorder="1" applyAlignment="1">
      <alignment horizontal="center" vertical="top"/>
    </xf>
    <xf numFmtId="0" fontId="33" fillId="0" borderId="24" xfId="0" applyFont="1" applyBorder="1" applyAlignment="1">
      <alignment horizontal="center"/>
    </xf>
    <xf numFmtId="4" fontId="33" fillId="0" borderId="24" xfId="0" applyNumberFormat="1" applyFont="1" applyBorder="1"/>
    <xf numFmtId="0" fontId="38" fillId="0" borderId="0" xfId="0" applyFont="1" applyFill="1" applyAlignment="1">
      <alignment horizontal="center" vertical="top" wrapText="1" shrinkToFit="1"/>
    </xf>
    <xf numFmtId="0" fontId="27" fillId="0" borderId="0" xfId="0" applyFont="1" applyFill="1" applyAlignment="1">
      <alignment horizontal="left" wrapText="1" shrinkToFit="1"/>
    </xf>
    <xf numFmtId="0" fontId="25" fillId="0" borderId="18" xfId="0" applyFont="1" applyFill="1" applyBorder="1" applyAlignment="1">
      <alignment horizontal="center" vertical="top" wrapText="1" shrinkToFit="1"/>
    </xf>
    <xf numFmtId="0" fontId="26" fillId="0" borderId="18" xfId="0" applyFont="1" applyFill="1" applyBorder="1" applyAlignment="1">
      <alignment horizontal="left" wrapText="1" shrinkToFit="1"/>
    </xf>
    <xf numFmtId="0" fontId="26" fillId="0" borderId="18" xfId="0" applyFont="1" applyFill="1" applyBorder="1" applyAlignment="1">
      <alignment horizontal="center" wrapText="1" shrinkToFit="1"/>
    </xf>
    <xf numFmtId="4" fontId="26" fillId="0" borderId="18" xfId="0" applyNumberFormat="1" applyFont="1" applyFill="1" applyBorder="1" applyAlignment="1">
      <alignment horizontal="left" wrapText="1" shrinkToFit="1"/>
    </xf>
    <xf numFmtId="0" fontId="23" fillId="0" borderId="7" xfId="0" applyFont="1" applyFill="1" applyBorder="1" applyAlignment="1">
      <alignment horizontal="center" vertical="top"/>
    </xf>
    <xf numFmtId="0" fontId="23" fillId="0" borderId="7" xfId="0" applyFont="1" applyFill="1" applyBorder="1" applyAlignment="1">
      <alignment wrapText="1"/>
    </xf>
    <xf numFmtId="0" fontId="23" fillId="0" borderId="7" xfId="0" applyFont="1" applyFill="1" applyBorder="1" applyAlignment="1">
      <alignment horizontal="center"/>
    </xf>
    <xf numFmtId="4" fontId="23" fillId="0" borderId="7" xfId="0" applyNumberFormat="1" applyFont="1" applyFill="1" applyBorder="1"/>
    <xf numFmtId="0" fontId="23" fillId="0" borderId="2" xfId="0" applyFont="1" applyFill="1" applyBorder="1" applyAlignment="1">
      <alignment horizontal="center" vertical="top"/>
    </xf>
    <xf numFmtId="0" fontId="23" fillId="0" borderId="2" xfId="0" applyFont="1" applyFill="1" applyBorder="1" applyAlignment="1">
      <alignment wrapText="1"/>
    </xf>
    <xf numFmtId="0" fontId="23" fillId="0" borderId="2" xfId="0" applyFont="1" applyFill="1" applyBorder="1" applyAlignment="1">
      <alignment horizontal="center"/>
    </xf>
    <xf numFmtId="4" fontId="23" fillId="0" borderId="2" xfId="0" applyNumberFormat="1" applyFont="1" applyFill="1" applyBorder="1"/>
    <xf numFmtId="4" fontId="23" fillId="0" borderId="0" xfId="0" applyNumberFormat="1" applyFont="1" applyFill="1" applyBorder="1" applyAlignment="1">
      <alignment horizontal="right" wrapText="1" shrinkToFit="1"/>
    </xf>
    <xf numFmtId="4" fontId="23" fillId="0" borderId="1" xfId="0" applyNumberFormat="1" applyFont="1" applyFill="1" applyBorder="1" applyAlignment="1">
      <alignment horizontal="right" shrinkToFit="1"/>
    </xf>
    <xf numFmtId="0" fontId="23" fillId="0" borderId="1" xfId="0" applyFont="1" applyFill="1" applyBorder="1" applyAlignment="1">
      <alignment horizontal="center" vertical="top"/>
    </xf>
    <xf numFmtId="0" fontId="23" fillId="0" borderId="1" xfId="0" applyFont="1" applyFill="1" applyBorder="1" applyAlignment="1">
      <alignment wrapText="1"/>
    </xf>
    <xf numFmtId="0" fontId="23" fillId="0" borderId="1" xfId="0" applyFont="1" applyFill="1" applyBorder="1" applyAlignment="1">
      <alignment horizontal="center"/>
    </xf>
    <xf numFmtId="4" fontId="23" fillId="0" borderId="1" xfId="0" applyNumberFormat="1" applyFont="1" applyFill="1" applyBorder="1"/>
    <xf numFmtId="4" fontId="24" fillId="24" borderId="6" xfId="0" applyNumberFormat="1" applyFont="1" applyFill="1" applyBorder="1" applyAlignment="1">
      <alignment horizontal="center" vertical="center" shrinkToFit="1"/>
    </xf>
    <xf numFmtId="0" fontId="33" fillId="0" borderId="24" xfId="0" applyFont="1" applyBorder="1" applyAlignment="1">
      <alignment horizontal="center" vertical="top"/>
    </xf>
    <xf numFmtId="0" fontId="33" fillId="0" borderId="24" xfId="0" applyFont="1" applyBorder="1" applyAlignment="1">
      <alignment wrapText="1"/>
    </xf>
    <xf numFmtId="4" fontId="23" fillId="0" borderId="24" xfId="0" applyNumberFormat="1" applyFont="1" applyBorder="1" applyAlignment="1">
      <alignment horizontal="right" shrinkToFit="1"/>
    </xf>
    <xf numFmtId="0" fontId="33" fillId="0" borderId="0" xfId="0" applyFont="1" applyBorder="1" applyAlignment="1">
      <alignment horizontal="center" vertical="top"/>
    </xf>
    <xf numFmtId="0" fontId="33" fillId="0" borderId="0" xfId="0" applyFont="1" applyBorder="1" applyAlignment="1">
      <alignment wrapText="1"/>
    </xf>
    <xf numFmtId="0" fontId="33" fillId="0" borderId="0" xfId="0" applyFont="1" applyBorder="1" applyAlignment="1">
      <alignment horizontal="center"/>
    </xf>
    <xf numFmtId="4" fontId="33" fillId="0" borderId="0" xfId="0" applyNumberFormat="1" applyFont="1" applyBorder="1"/>
    <xf numFmtId="4" fontId="23" fillId="0" borderId="0" xfId="0" applyNumberFormat="1" applyFont="1" applyBorder="1" applyAlignment="1">
      <alignment horizontal="right" shrinkToFit="1"/>
    </xf>
    <xf numFmtId="0" fontId="32" fillId="0" borderId="5" xfId="0" applyFont="1" applyBorder="1" applyAlignment="1">
      <alignment wrapText="1"/>
    </xf>
    <xf numFmtId="165" fontId="26" fillId="0" borderId="0" xfId="0" applyNumberFormat="1" applyFont="1" applyFill="1" applyAlignment="1">
      <alignment horizontal="left" wrapText="1" shrinkToFit="1"/>
    </xf>
    <xf numFmtId="49" fontId="23" fillId="0" borderId="0" xfId="0" applyNumberFormat="1" applyFont="1" applyBorder="1" applyAlignment="1">
      <alignment horizontal="left" vertical="center" wrapText="1"/>
    </xf>
    <xf numFmtId="165" fontId="24" fillId="0" borderId="0" xfId="0" applyNumberFormat="1" applyFont="1" applyBorder="1" applyAlignment="1">
      <alignment horizontal="right" vertical="center" shrinkToFit="1"/>
    </xf>
    <xf numFmtId="0" fontId="25" fillId="0" borderId="0" xfId="0" applyFont="1" applyFill="1" applyAlignment="1">
      <alignment horizontal="right" wrapText="1" shrinkToFit="1"/>
    </xf>
    <xf numFmtId="4" fontId="23" fillId="0" borderId="0" xfId="0" applyNumberFormat="1" applyFont="1" applyBorder="1"/>
    <xf numFmtId="0" fontId="40" fillId="0" borderId="0" xfId="0" applyFont="1" applyBorder="1"/>
    <xf numFmtId="0" fontId="33" fillId="0" borderId="1" xfId="0" applyFont="1" applyBorder="1" applyAlignment="1">
      <alignment horizontal="left" wrapText="1"/>
    </xf>
    <xf numFmtId="0" fontId="33" fillId="0" borderId="5" xfId="0" applyFont="1" applyBorder="1" applyAlignment="1">
      <alignment horizontal="center" vertical="top"/>
    </xf>
    <xf numFmtId="0" fontId="23" fillId="0" borderId="5" xfId="0" applyFont="1" applyBorder="1" applyAlignment="1">
      <alignment wrapText="1"/>
    </xf>
    <xf numFmtId="4" fontId="23" fillId="0" borderId="5" xfId="0" applyNumberFormat="1" applyFont="1" applyBorder="1" applyAlignment="1">
      <alignment horizontal="right" shrinkToFit="1"/>
    </xf>
    <xf numFmtId="4" fontId="23" fillId="0" borderId="0" xfId="0" applyNumberFormat="1" applyFont="1" applyBorder="1" applyAlignment="1">
      <alignment vertical="center" wrapText="1"/>
    </xf>
    <xf numFmtId="0" fontId="39" fillId="0" borderId="0" xfId="0" applyFont="1" applyAlignment="1">
      <alignment vertical="center" wrapText="1"/>
    </xf>
    <xf numFmtId="0" fontId="39" fillId="0" borderId="0" xfId="0" applyFont="1" applyBorder="1" applyAlignment="1">
      <alignment vertical="center" wrapText="1"/>
    </xf>
    <xf numFmtId="0" fontId="33" fillId="0" borderId="0" xfId="0" applyFont="1" applyAlignment="1">
      <alignment horizontal="left"/>
    </xf>
    <xf numFmtId="0" fontId="38" fillId="0" borderId="0" xfId="0" applyFont="1" applyFill="1" applyAlignment="1">
      <alignment horizontal="left" vertical="top" shrinkToFit="1"/>
    </xf>
    <xf numFmtId="0" fontId="25" fillId="0" borderId="0" xfId="0" applyFont="1" applyFill="1" applyAlignment="1">
      <alignment horizontal="left" wrapText="1" shrinkToFit="1"/>
    </xf>
    <xf numFmtId="165" fontId="24" fillId="0" borderId="0" xfId="0" applyNumberFormat="1" applyFont="1" applyBorder="1" applyAlignment="1">
      <alignment horizontal="right" vertical="center" shrinkToFit="1"/>
    </xf>
    <xf numFmtId="0" fontId="33" fillId="0" borderId="5" xfId="0" applyFont="1" applyBorder="1" applyAlignment="1">
      <alignment wrapText="1"/>
    </xf>
    <xf numFmtId="4" fontId="27" fillId="0" borderId="20" xfId="0" applyNumberFormat="1" applyFont="1" applyBorder="1" applyAlignment="1">
      <alignment horizontal="right" wrapText="1" shrinkToFit="1"/>
    </xf>
    <xf numFmtId="0" fontId="33" fillId="0" borderId="0" xfId="0" applyFont="1" applyBorder="1" applyAlignment="1">
      <alignment vertical="center" wrapText="1"/>
    </xf>
    <xf numFmtId="4" fontId="27" fillId="0" borderId="6" xfId="0" applyNumberFormat="1" applyFont="1" applyBorder="1" applyAlignment="1">
      <alignment horizontal="right" wrapText="1" shrinkToFit="1"/>
    </xf>
    <xf numFmtId="49" fontId="24" fillId="24" borderId="3" xfId="0" applyNumberFormat="1" applyFont="1" applyFill="1" applyBorder="1" applyAlignment="1">
      <alignment horizontal="center" vertical="top" shrinkToFit="1"/>
    </xf>
    <xf numFmtId="49" fontId="24" fillId="24" borderId="3" xfId="0" applyNumberFormat="1" applyFont="1" applyFill="1" applyBorder="1" applyAlignment="1">
      <alignment horizontal="left" vertical="center" wrapText="1"/>
    </xf>
    <xf numFmtId="49" fontId="24" fillId="24" borderId="3" xfId="0" applyNumberFormat="1" applyFont="1" applyFill="1" applyBorder="1" applyAlignment="1">
      <alignment horizontal="center" vertical="center" shrinkToFit="1"/>
    </xf>
    <xf numFmtId="4" fontId="24" fillId="24" borderId="3" xfId="0" applyNumberFormat="1" applyFont="1" applyFill="1" applyBorder="1" applyAlignment="1">
      <alignment horizontal="center" vertical="center" shrinkToFit="1"/>
    </xf>
    <xf numFmtId="49" fontId="23" fillId="0" borderId="18" xfId="0" applyNumberFormat="1" applyFont="1" applyBorder="1" applyAlignment="1">
      <alignment horizontal="left" vertical="center" wrapText="1"/>
    </xf>
    <xf numFmtId="0" fontId="25" fillId="0" borderId="0" xfId="0" applyFont="1" applyFill="1" applyAlignment="1">
      <alignment horizontal="left" wrapText="1" shrinkToFit="1"/>
    </xf>
    <xf numFmtId="165" fontId="24" fillId="0" borderId="0" xfId="0" applyNumberFormat="1" applyFont="1" applyBorder="1" applyAlignment="1">
      <alignment horizontal="right" vertical="center" shrinkToFit="1"/>
    </xf>
    <xf numFmtId="0" fontId="25" fillId="0" borderId="0" xfId="0" applyFont="1" applyFill="1" applyAlignment="1">
      <alignment horizontal="left" wrapText="1" shrinkToFit="1"/>
    </xf>
    <xf numFmtId="165" fontId="24" fillId="0" borderId="0" xfId="0" applyNumberFormat="1" applyFont="1" applyBorder="1" applyAlignment="1">
      <alignment horizontal="right" vertical="center" shrinkToFit="1"/>
    </xf>
    <xf numFmtId="0" fontId="25" fillId="0" borderId="0" xfId="0" applyFont="1" applyFill="1" applyAlignment="1">
      <alignment horizontal="left" vertical="top" wrapText="1" shrinkToFit="1"/>
    </xf>
    <xf numFmtId="49" fontId="24" fillId="0"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165" fontId="24" fillId="0" borderId="0" xfId="0" applyNumberFormat="1" applyFont="1" applyBorder="1" applyAlignment="1">
      <alignment horizontal="right" vertical="center" shrinkToFit="1"/>
    </xf>
    <xf numFmtId="49" fontId="24" fillId="24" borderId="5" xfId="0" applyNumberFormat="1" applyFont="1" applyFill="1" applyBorder="1" applyAlignment="1">
      <alignment horizontal="left" vertical="center" wrapText="1"/>
    </xf>
    <xf numFmtId="0" fontId="33" fillId="0" borderId="2" xfId="0" quotePrefix="1" applyFont="1" applyBorder="1" applyAlignment="1">
      <alignment wrapText="1"/>
    </xf>
    <xf numFmtId="4" fontId="27" fillId="0" borderId="21" xfId="0" applyNumberFormat="1" applyFont="1" applyBorder="1" applyAlignment="1">
      <alignment horizontal="right" wrapText="1" shrinkToFit="1"/>
    </xf>
    <xf numFmtId="0" fontId="22" fillId="0" borderId="0" xfId="0" applyFont="1" applyFill="1" applyAlignment="1">
      <alignment horizontal="center" wrapText="1" shrinkToFit="1"/>
    </xf>
    <xf numFmtId="4" fontId="22" fillId="0" borderId="0" xfId="0" applyNumberFormat="1" applyFont="1" applyFill="1" applyAlignment="1">
      <alignment horizontal="left" wrapText="1" shrinkToFit="1"/>
    </xf>
    <xf numFmtId="0" fontId="24" fillId="0" borderId="0" xfId="0" applyFont="1" applyFill="1" applyAlignment="1">
      <alignment horizontal="center" wrapText="1" shrinkToFit="1"/>
    </xf>
    <xf numFmtId="4" fontId="24" fillId="0" borderId="0" xfId="0" applyNumberFormat="1" applyFont="1" applyFill="1" applyAlignment="1">
      <alignment horizontal="left" wrapText="1" shrinkToFit="1"/>
    </xf>
    <xf numFmtId="0" fontId="23" fillId="0" borderId="0" xfId="0" applyFont="1" applyAlignment="1">
      <alignment horizontal="center"/>
    </xf>
    <xf numFmtId="4" fontId="23" fillId="0" borderId="0" xfId="0" applyNumberFormat="1" applyFont="1"/>
    <xf numFmtId="0" fontId="23" fillId="0" borderId="20" xfId="0" applyFont="1" applyBorder="1" applyAlignment="1">
      <alignment horizontal="center"/>
    </xf>
    <xf numFmtId="4" fontId="23" fillId="0" borderId="20" xfId="0" applyNumberFormat="1" applyFont="1" applyBorder="1"/>
    <xf numFmtId="0" fontId="23" fillId="0" borderId="2" xfId="0" applyFont="1" applyBorder="1" applyAlignment="1">
      <alignment horizontal="center"/>
    </xf>
    <xf numFmtId="4" fontId="23" fillId="0" borderId="2" xfId="0" applyNumberFormat="1" applyFont="1" applyBorder="1"/>
    <xf numFmtId="4" fontId="23" fillId="0" borderId="3" xfId="0" applyNumberFormat="1" applyFont="1" applyBorder="1" applyAlignment="1">
      <alignment horizontal="right"/>
    </xf>
    <xf numFmtId="4" fontId="23" fillId="0" borderId="0" xfId="0" applyNumberFormat="1" applyFont="1" applyAlignment="1">
      <alignment horizontal="center"/>
    </xf>
    <xf numFmtId="0" fontId="23" fillId="0" borderId="20" xfId="0" applyFont="1" applyFill="1" applyBorder="1" applyAlignment="1">
      <alignment horizontal="center" vertical="top"/>
    </xf>
    <xf numFmtId="0" fontId="23" fillId="0" borderId="20" xfId="0" applyFont="1" applyFill="1" applyBorder="1" applyAlignment="1">
      <alignment wrapText="1"/>
    </xf>
    <xf numFmtId="0" fontId="23" fillId="0" borderId="20" xfId="0" applyFont="1" applyFill="1" applyBorder="1" applyAlignment="1">
      <alignment horizontal="center"/>
    </xf>
    <xf numFmtId="4" fontId="23" fillId="0" borderId="20" xfId="0" applyNumberFormat="1" applyFont="1" applyFill="1" applyBorder="1"/>
    <xf numFmtId="0" fontId="23" fillId="0" borderId="2" xfId="0" quotePrefix="1" applyFont="1" applyFill="1" applyBorder="1" applyAlignment="1">
      <alignment wrapText="1"/>
    </xf>
    <xf numFmtId="0" fontId="23" fillId="0" borderId="1" xfId="0" quotePrefix="1" applyFont="1" applyFill="1" applyBorder="1" applyAlignment="1">
      <alignment wrapText="1"/>
    </xf>
    <xf numFmtId="4" fontId="27" fillId="0" borderId="26" xfId="0" applyNumberFormat="1" applyFont="1" applyBorder="1" applyAlignment="1">
      <alignment horizontal="right" wrapText="1" shrinkToFit="1"/>
    </xf>
    <xf numFmtId="49" fontId="23" fillId="0" borderId="0" xfId="0" applyNumberFormat="1" applyFont="1" applyBorder="1" applyAlignment="1">
      <alignment horizontal="center" vertical="top" shrinkToFit="1"/>
    </xf>
    <xf numFmtId="49" fontId="23" fillId="0" borderId="18" xfId="0" applyNumberFormat="1" applyFont="1" applyBorder="1" applyAlignment="1">
      <alignment horizontal="center" vertical="top" shrinkToFit="1"/>
    </xf>
    <xf numFmtId="0" fontId="23" fillId="0" borderId="0" xfId="0" applyFont="1" applyAlignment="1">
      <alignment horizontal="center" vertical="top"/>
    </xf>
    <xf numFmtId="4" fontId="23" fillId="0" borderId="24" xfId="0" applyNumberFormat="1" applyFont="1" applyBorder="1" applyAlignment="1">
      <alignment horizontal="right" wrapText="1" shrinkToFit="1"/>
    </xf>
    <xf numFmtId="0" fontId="23" fillId="0" borderId="2" xfId="0" applyFont="1" applyBorder="1" applyAlignment="1">
      <alignment horizontal="center" vertical="top"/>
    </xf>
    <xf numFmtId="0" fontId="23" fillId="0" borderId="2" xfId="0" applyFont="1" applyBorder="1" applyAlignment="1">
      <alignment wrapText="1"/>
    </xf>
    <xf numFmtId="4" fontId="23" fillId="0" borderId="5" xfId="0" applyNumberFormat="1" applyFont="1" applyBorder="1" applyAlignment="1">
      <alignment horizontal="right" wrapText="1" shrinkToFit="1"/>
    </xf>
    <xf numFmtId="4" fontId="23" fillId="0" borderId="3" xfId="0" applyNumberFormat="1" applyFont="1" applyBorder="1" applyAlignment="1">
      <alignment horizontal="right" wrapText="1" shrinkToFit="1"/>
    </xf>
    <xf numFmtId="0" fontId="23" fillId="0" borderId="3" xfId="0" applyFont="1" applyBorder="1" applyAlignment="1">
      <alignment horizontal="left" wrapText="1"/>
    </xf>
    <xf numFmtId="49" fontId="22" fillId="0" borderId="0" xfId="0" applyNumberFormat="1" applyFont="1" applyBorder="1" applyAlignment="1">
      <alignment horizontal="left" vertical="center" wrapText="1"/>
    </xf>
    <xf numFmtId="4" fontId="24" fillId="0" borderId="25" xfId="0" applyNumberFormat="1" applyFont="1" applyFill="1" applyBorder="1" applyAlignment="1">
      <alignment horizontal="center" vertical="center" shrinkToFit="1"/>
    </xf>
    <xf numFmtId="49" fontId="23" fillId="0" borderId="5" xfId="0" applyNumberFormat="1" applyFont="1" applyFill="1" applyBorder="1" applyAlignment="1">
      <alignment horizontal="left" vertical="center" wrapText="1"/>
    </xf>
    <xf numFmtId="0" fontId="42" fillId="0" borderId="0" xfId="2" applyFont="1" applyFill="1" applyBorder="1" applyAlignment="1">
      <alignment vertical="top"/>
    </xf>
    <xf numFmtId="165" fontId="34" fillId="0" borderId="0" xfId="2" applyNumberFormat="1" applyFont="1" applyFill="1" applyBorder="1" applyAlignment="1">
      <alignment horizontal="center" vertical="top"/>
    </xf>
    <xf numFmtId="165" fontId="34" fillId="0" borderId="0" xfId="2" applyNumberFormat="1" applyFont="1" applyFill="1" applyBorder="1" applyAlignment="1">
      <alignment vertical="top" wrapText="1"/>
    </xf>
    <xf numFmtId="165" fontId="34" fillId="0" borderId="0" xfId="2" applyNumberFormat="1" applyFont="1" applyFill="1" applyBorder="1" applyAlignment="1">
      <alignment horizontal="right" vertical="top"/>
    </xf>
    <xf numFmtId="165" fontId="34" fillId="0" borderId="0" xfId="2" applyNumberFormat="1" applyFont="1" applyFill="1" applyBorder="1" applyAlignment="1">
      <alignment horizontal="right" vertical="top" wrapText="1"/>
    </xf>
    <xf numFmtId="165" fontId="42" fillId="0" borderId="0" xfId="2" applyNumberFormat="1" applyFont="1" applyFill="1" applyBorder="1" applyAlignment="1">
      <alignment horizontal="right" vertical="top"/>
    </xf>
    <xf numFmtId="0" fontId="34" fillId="0" borderId="27" xfId="2" applyFont="1" applyFill="1" applyBorder="1" applyAlignment="1">
      <alignment vertical="top"/>
    </xf>
    <xf numFmtId="0" fontId="34" fillId="0" borderId="32" xfId="2" applyFont="1" applyFill="1" applyBorder="1" applyAlignment="1">
      <alignment vertical="top" wrapText="1"/>
    </xf>
    <xf numFmtId="0" fontId="34" fillId="0" borderId="33" xfId="2" applyFont="1" applyFill="1" applyBorder="1" applyAlignment="1">
      <alignment vertical="top" wrapText="1"/>
    </xf>
    <xf numFmtId="0" fontId="34" fillId="0" borderId="34" xfId="2" applyFont="1" applyFill="1" applyBorder="1" applyAlignment="1">
      <alignment vertical="top" wrapText="1"/>
    </xf>
    <xf numFmtId="49" fontId="42" fillId="0" borderId="18" xfId="2" applyNumberFormat="1" applyFont="1" applyFill="1" applyBorder="1" applyAlignment="1">
      <alignment horizontal="center" vertical="center"/>
    </xf>
    <xf numFmtId="0" fontId="42" fillId="0" borderId="18" xfId="2" applyFont="1" applyFill="1" applyBorder="1" applyAlignment="1">
      <alignment horizontal="center" vertical="center" wrapText="1"/>
    </xf>
    <xf numFmtId="165" fontId="42" fillId="0" borderId="27" xfId="2" applyNumberFormat="1" applyFont="1" applyFill="1" applyBorder="1" applyAlignment="1">
      <alignment horizontal="center" vertical="center"/>
    </xf>
    <xf numFmtId="165" fontId="44" fillId="0" borderId="30" xfId="2" applyNumberFormat="1" applyFont="1" applyFill="1" applyBorder="1" applyAlignment="1">
      <alignment horizontal="right" vertical="top"/>
    </xf>
    <xf numFmtId="165" fontId="44" fillId="0" borderId="28" xfId="2" applyNumberFormat="1" applyFont="1" applyFill="1" applyBorder="1" applyAlignment="1">
      <alignment horizontal="right" vertical="top" wrapText="1"/>
    </xf>
    <xf numFmtId="165" fontId="44" fillId="0" borderId="35" xfId="2" applyNumberFormat="1" applyFont="1" applyFill="1" applyBorder="1" applyAlignment="1">
      <alignment horizontal="right" vertical="top"/>
    </xf>
    <xf numFmtId="165" fontId="44" fillId="0" borderId="6" xfId="2" applyNumberFormat="1" applyFont="1" applyFill="1" applyBorder="1" applyAlignment="1">
      <alignment horizontal="right" vertical="top"/>
    </xf>
    <xf numFmtId="165" fontId="44" fillId="0" borderId="3" xfId="2" applyNumberFormat="1" applyFont="1" applyFill="1" applyBorder="1" applyAlignment="1">
      <alignment horizontal="right" vertical="top" wrapText="1"/>
    </xf>
    <xf numFmtId="165" fontId="44" fillId="0" borderId="4" xfId="2" applyNumberFormat="1" applyFont="1" applyFill="1" applyBorder="1" applyAlignment="1">
      <alignment horizontal="right" vertical="top"/>
    </xf>
    <xf numFmtId="165" fontId="30" fillId="0" borderId="3" xfId="2" applyNumberFormat="1" applyFont="1" applyFill="1" applyBorder="1" applyAlignment="1">
      <alignment horizontal="right" vertical="top" wrapText="1"/>
    </xf>
    <xf numFmtId="165" fontId="30" fillId="0" borderId="4" xfId="2" applyNumberFormat="1" applyFont="1" applyFill="1" applyBorder="1" applyAlignment="1">
      <alignment horizontal="right" vertical="top"/>
    </xf>
    <xf numFmtId="165" fontId="44" fillId="0" borderId="31" xfId="2" applyNumberFormat="1" applyFont="1" applyFill="1" applyBorder="1" applyAlignment="1">
      <alignment horizontal="right" vertical="top"/>
    </xf>
    <xf numFmtId="165" fontId="44" fillId="0" borderId="29" xfId="2" applyNumberFormat="1" applyFont="1" applyFill="1" applyBorder="1" applyAlignment="1">
      <alignment horizontal="right" vertical="top"/>
    </xf>
    <xf numFmtId="165" fontId="44" fillId="0" borderId="36" xfId="2" applyNumberFormat="1" applyFont="1" applyFill="1" applyBorder="1" applyAlignment="1">
      <alignment horizontal="right" vertical="top"/>
    </xf>
    <xf numFmtId="0" fontId="43" fillId="0" borderId="0" xfId="0" applyFont="1" applyFill="1" applyBorder="1" applyAlignment="1">
      <alignment vertical="top"/>
    </xf>
    <xf numFmtId="165" fontId="43" fillId="0" borderId="0" xfId="0" applyNumberFormat="1" applyFont="1" applyFill="1" applyBorder="1" applyAlignment="1">
      <alignment vertical="top"/>
    </xf>
    <xf numFmtId="165" fontId="35" fillId="0" borderId="0" xfId="48" applyNumberFormat="1" applyFont="1" applyFill="1" applyBorder="1" applyAlignment="1">
      <alignment horizontal="center" vertical="top" wrapText="1"/>
    </xf>
    <xf numFmtId="0" fontId="35" fillId="0" borderId="0" xfId="48" applyNumberFormat="1" applyFont="1" applyFill="1" applyBorder="1" applyAlignment="1">
      <alignment vertical="top" wrapText="1"/>
    </xf>
    <xf numFmtId="165" fontId="42" fillId="0" borderId="0" xfId="2" applyNumberFormat="1" applyFont="1" applyFill="1" applyBorder="1" applyAlignment="1">
      <alignment vertical="top"/>
    </xf>
    <xf numFmtId="165" fontId="46" fillId="0" borderId="0" xfId="2" applyNumberFormat="1" applyFont="1" applyFill="1" applyBorder="1" applyAlignment="1">
      <alignment horizontal="right" vertical="top"/>
    </xf>
    <xf numFmtId="0" fontId="34" fillId="0" borderId="37" xfId="2" applyFont="1" applyFill="1" applyBorder="1" applyAlignment="1">
      <alignment horizontal="right" vertical="top"/>
    </xf>
    <xf numFmtId="165" fontId="34" fillId="0" borderId="37" xfId="2" applyNumberFormat="1" applyFont="1" applyFill="1" applyBorder="1" applyAlignment="1">
      <alignment horizontal="right" vertical="top"/>
    </xf>
    <xf numFmtId="0" fontId="46" fillId="0" borderId="0" xfId="2" applyFont="1" applyFill="1" applyBorder="1" applyAlignment="1">
      <alignment horizontal="right" vertical="top"/>
    </xf>
    <xf numFmtId="165" fontId="47" fillId="0" borderId="0" xfId="2" applyNumberFormat="1" applyFont="1" applyFill="1" applyBorder="1" applyAlignment="1">
      <alignment horizontal="right" vertical="top"/>
    </xf>
    <xf numFmtId="0" fontId="42" fillId="0" borderId="38" xfId="2" applyFont="1" applyFill="1" applyBorder="1" applyAlignment="1">
      <alignment horizontal="center" vertical="center"/>
    </xf>
    <xf numFmtId="165" fontId="42" fillId="0" borderId="39" xfId="2" applyNumberFormat="1" applyFont="1" applyFill="1" applyBorder="1" applyAlignment="1">
      <alignment horizontal="right" vertical="top"/>
    </xf>
    <xf numFmtId="165" fontId="42" fillId="0" borderId="40" xfId="2" applyNumberFormat="1" applyFont="1" applyFill="1" applyBorder="1" applyAlignment="1">
      <alignment horizontal="right" vertical="top"/>
    </xf>
    <xf numFmtId="165" fontId="42" fillId="0" borderId="41" xfId="2" applyNumberFormat="1" applyFont="1" applyFill="1" applyBorder="1" applyAlignment="1">
      <alignment horizontal="right" vertical="top"/>
    </xf>
    <xf numFmtId="0" fontId="48" fillId="0" borderId="3" xfId="0" applyFont="1" applyBorder="1" applyAlignment="1">
      <alignment horizontal="center" vertical="top"/>
    </xf>
    <xf numFmtId="0" fontId="48" fillId="0" borderId="3" xfId="0" applyFont="1" applyBorder="1" applyAlignment="1">
      <alignment wrapText="1"/>
    </xf>
    <xf numFmtId="0" fontId="48" fillId="0" borderId="3" xfId="0" applyFont="1" applyBorder="1" applyAlignment="1">
      <alignment horizontal="center"/>
    </xf>
    <xf numFmtId="4" fontId="48" fillId="0" borderId="3" xfId="0" applyNumberFormat="1" applyFont="1" applyBorder="1"/>
    <xf numFmtId="4" fontId="48" fillId="0" borderId="19" xfId="0" applyNumberFormat="1" applyFont="1" applyBorder="1" applyAlignment="1">
      <alignment horizontal="right" wrapText="1" shrinkToFit="1"/>
    </xf>
    <xf numFmtId="4" fontId="48" fillId="0" borderId="20" xfId="0" applyNumberFormat="1" applyFont="1" applyBorder="1" applyAlignment="1">
      <alignment horizontal="right" shrinkToFit="1"/>
    </xf>
    <xf numFmtId="4" fontId="48" fillId="0" borderId="5" xfId="0" applyNumberFormat="1" applyFont="1" applyBorder="1" applyAlignment="1">
      <alignment horizontal="right" wrapText="1" shrinkToFit="1"/>
    </xf>
    <xf numFmtId="4" fontId="48" fillId="0" borderId="3" xfId="0" applyNumberFormat="1" applyFont="1" applyBorder="1" applyAlignment="1">
      <alignment horizontal="right" shrinkToFit="1"/>
    </xf>
    <xf numFmtId="0" fontId="45" fillId="0" borderId="0" xfId="0" applyFont="1" applyFill="1" applyAlignment="1">
      <alignment horizontal="left" wrapText="1" shrinkToFit="1"/>
    </xf>
    <xf numFmtId="0" fontId="28" fillId="0" borderId="0" xfId="48" applyNumberFormat="1" applyFont="1" applyFill="1" applyBorder="1" applyAlignment="1">
      <alignment horizontal="left" vertical="top"/>
    </xf>
    <xf numFmtId="49" fontId="24" fillId="25" borderId="4" xfId="0" applyNumberFormat="1" applyFont="1" applyFill="1" applyBorder="1" applyAlignment="1">
      <alignment horizontal="right" vertical="top" shrinkToFit="1"/>
    </xf>
    <xf numFmtId="49" fontId="24" fillId="25" borderId="5" xfId="0" applyNumberFormat="1" applyFont="1" applyFill="1" applyBorder="1" applyAlignment="1">
      <alignment horizontal="right" vertical="top" shrinkToFit="1"/>
    </xf>
    <xf numFmtId="165" fontId="22" fillId="0" borderId="0" xfId="0" applyNumberFormat="1" applyFont="1" applyBorder="1" applyAlignment="1">
      <alignment horizontal="right" vertical="center" shrinkToFit="1"/>
    </xf>
    <xf numFmtId="165" fontId="23" fillId="0" borderId="0" xfId="0" applyNumberFormat="1" applyFont="1" applyBorder="1" applyAlignment="1">
      <alignment horizontal="right" vertical="center" shrinkToFit="1"/>
    </xf>
    <xf numFmtId="165" fontId="23" fillId="0" borderId="18" xfId="0" applyNumberFormat="1" applyFont="1" applyBorder="1" applyAlignment="1">
      <alignment horizontal="right" vertical="center" shrinkToFit="1"/>
    </xf>
    <xf numFmtId="49" fontId="24" fillId="0"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9" fontId="24" fillId="0" borderId="6" xfId="0" applyNumberFormat="1" applyFont="1" applyFill="1" applyBorder="1" applyAlignment="1">
      <alignment horizontal="left" vertical="center" wrapText="1"/>
    </xf>
    <xf numFmtId="0" fontId="32" fillId="0" borderId="0" xfId="0" applyFont="1" applyAlignment="1">
      <alignment horizontal="right" vertical="top"/>
    </xf>
    <xf numFmtId="0" fontId="33" fillId="0" borderId="0" xfId="0" applyFont="1" applyAlignment="1">
      <alignment horizontal="left" wrapText="1"/>
    </xf>
    <xf numFmtId="165" fontId="24" fillId="0" borderId="0" xfId="0" applyNumberFormat="1" applyFont="1" applyBorder="1" applyAlignment="1">
      <alignment horizontal="right" vertical="center" shrinkToFit="1"/>
    </xf>
    <xf numFmtId="0" fontId="26" fillId="0" borderId="21" xfId="0" applyFont="1" applyFill="1" applyBorder="1" applyAlignment="1">
      <alignment horizontal="left" vertical="top" wrapText="1" shrinkToFit="1"/>
    </xf>
    <xf numFmtId="165" fontId="24" fillId="0" borderId="18" xfId="0" applyNumberFormat="1" applyFont="1" applyBorder="1" applyAlignment="1">
      <alignment horizontal="right" vertical="center" shrinkToFit="1"/>
    </xf>
    <xf numFmtId="0" fontId="25" fillId="0" borderId="21" xfId="0" applyFont="1" applyFill="1" applyBorder="1" applyAlignment="1">
      <alignment horizontal="left" vertical="top" wrapText="1" shrinkToFit="1"/>
    </xf>
    <xf numFmtId="49" fontId="24" fillId="24" borderId="5" xfId="0" applyNumberFormat="1" applyFont="1" applyFill="1" applyBorder="1" applyAlignment="1">
      <alignment horizontal="left" vertical="center" wrapText="1"/>
    </xf>
    <xf numFmtId="0" fontId="25" fillId="0" borderId="0" xfId="0" applyFont="1" applyFill="1" applyAlignment="1">
      <alignment horizontal="left" shrinkToFit="1"/>
    </xf>
    <xf numFmtId="49" fontId="24" fillId="24" borderId="4" xfId="0" applyNumberFormat="1" applyFont="1" applyFill="1" applyBorder="1" applyAlignment="1">
      <alignment horizontal="left" vertical="center" wrapText="1"/>
    </xf>
    <xf numFmtId="49" fontId="24" fillId="24" borderId="6" xfId="0" applyNumberFormat="1" applyFont="1" applyFill="1" applyBorder="1" applyAlignment="1">
      <alignment horizontal="left" vertical="center" wrapText="1"/>
    </xf>
    <xf numFmtId="0" fontId="25" fillId="0" borderId="0" xfId="0" applyFont="1" applyFill="1" applyAlignment="1">
      <alignment horizontal="left" vertical="top" wrapText="1" shrinkToFit="1"/>
    </xf>
    <xf numFmtId="0" fontId="26" fillId="0" borderId="0" xfId="0" applyFont="1" applyFill="1" applyAlignment="1">
      <alignment horizontal="left" vertical="top" wrapText="1" shrinkToFit="1"/>
    </xf>
    <xf numFmtId="0" fontId="32" fillId="24" borderId="4" xfId="0" applyFont="1" applyFill="1" applyBorder="1" applyAlignment="1">
      <alignment horizontal="left" wrapText="1"/>
    </xf>
    <xf numFmtId="0" fontId="32" fillId="24" borderId="5" xfId="0" applyFont="1" applyFill="1" applyBorder="1" applyAlignment="1">
      <alignment horizontal="left" wrapText="1"/>
    </xf>
    <xf numFmtId="0" fontId="32" fillId="24" borderId="6" xfId="0" applyFont="1" applyFill="1" applyBorder="1" applyAlignment="1">
      <alignment horizontal="left" wrapText="1"/>
    </xf>
    <xf numFmtId="49" fontId="24" fillId="24" borderId="4" xfId="0" applyNumberFormat="1" applyFont="1" applyFill="1" applyBorder="1" applyAlignment="1">
      <alignment horizontal="right" vertical="top" shrinkToFit="1"/>
    </xf>
    <xf numFmtId="49" fontId="24" fillId="24" borderId="5" xfId="0" applyNumberFormat="1" applyFont="1" applyFill="1" applyBorder="1" applyAlignment="1">
      <alignment horizontal="right" vertical="top" shrinkToFit="1"/>
    </xf>
    <xf numFmtId="165" fontId="26" fillId="0" borderId="18" xfId="0" applyNumberFormat="1" applyFont="1" applyFill="1" applyBorder="1" applyAlignment="1">
      <alignment horizontal="right" wrapText="1" shrinkToFit="1"/>
    </xf>
    <xf numFmtId="165" fontId="25" fillId="0" borderId="0" xfId="0" applyNumberFormat="1" applyFont="1" applyFill="1" applyAlignment="1">
      <alignment horizontal="right" wrapText="1" shrinkToFit="1"/>
    </xf>
    <xf numFmtId="165" fontId="27" fillId="0" borderId="0" xfId="0" applyNumberFormat="1" applyFont="1" applyFill="1" applyAlignment="1">
      <alignment horizontal="right" wrapText="1" shrinkToFit="1"/>
    </xf>
    <xf numFmtId="165" fontId="26" fillId="0" borderId="0" xfId="0" applyNumberFormat="1" applyFont="1" applyFill="1" applyAlignment="1">
      <alignment horizontal="right" wrapText="1" shrinkToFit="1"/>
    </xf>
    <xf numFmtId="4" fontId="23" fillId="0" borderId="0" xfId="0" applyNumberFormat="1" applyFont="1" applyBorder="1" applyAlignment="1">
      <alignment horizontal="left" vertical="center" wrapText="1"/>
    </xf>
    <xf numFmtId="0" fontId="39" fillId="0" borderId="0" xfId="0" applyFont="1" applyAlignment="1">
      <alignment horizontal="left" vertical="center" wrapText="1"/>
    </xf>
    <xf numFmtId="0" fontId="39" fillId="0" borderId="0" xfId="0" applyFont="1" applyBorder="1" applyAlignment="1">
      <alignment horizontal="left" vertical="center" wrapText="1"/>
    </xf>
    <xf numFmtId="165" fontId="27" fillId="0" borderId="18" xfId="0" applyNumberFormat="1" applyFont="1" applyFill="1" applyBorder="1" applyAlignment="1">
      <alignment horizontal="right" wrapText="1" shrinkToFit="1"/>
    </xf>
    <xf numFmtId="0" fontId="33" fillId="0" borderId="0" xfId="0" applyFont="1" applyAlignment="1">
      <alignment horizontal="left" vertical="center" wrapText="1"/>
    </xf>
    <xf numFmtId="0" fontId="33" fillId="0" borderId="0" xfId="0" applyFont="1" applyBorder="1" applyAlignment="1">
      <alignment horizontal="left" vertical="center" wrapText="1"/>
    </xf>
    <xf numFmtId="0" fontId="33" fillId="0" borderId="5" xfId="0" applyFont="1" applyBorder="1" applyAlignment="1">
      <alignment horizontal="left" wrapText="1"/>
    </xf>
    <xf numFmtId="0" fontId="48" fillId="0" borderId="2" xfId="0" applyFont="1" applyBorder="1" applyAlignment="1">
      <alignment horizontal="center" vertical="top"/>
    </xf>
    <xf numFmtId="0" fontId="48" fillId="0" borderId="2" xfId="0" applyFont="1" applyBorder="1" applyAlignment="1">
      <alignment wrapText="1"/>
    </xf>
    <xf numFmtId="0" fontId="48" fillId="0" borderId="4" xfId="0" applyFont="1" applyBorder="1" applyAlignment="1">
      <alignment horizontal="center" vertical="top"/>
    </xf>
  </cellXfs>
  <cellStyles count="53">
    <cellStyle name="20 % – Poudarek1 2" xfId="4" xr:uid="{00000000-0005-0000-0000-000000000000}"/>
    <cellStyle name="20 % – Poudarek2 2" xfId="5" xr:uid="{00000000-0005-0000-0000-000001000000}"/>
    <cellStyle name="20 % – Poudarek3 2" xfId="6" xr:uid="{00000000-0005-0000-0000-000002000000}"/>
    <cellStyle name="20 % – Poudarek4 2" xfId="7" xr:uid="{00000000-0005-0000-0000-000003000000}"/>
    <cellStyle name="20 % – Poudarek5 2" xfId="8" xr:uid="{00000000-0005-0000-0000-000004000000}"/>
    <cellStyle name="20 % – Poudarek6 2" xfId="9" xr:uid="{00000000-0005-0000-0000-000005000000}"/>
    <cellStyle name="40 % – Poudarek1 2" xfId="10" xr:uid="{00000000-0005-0000-0000-000006000000}"/>
    <cellStyle name="40 % – Poudarek2 2" xfId="11" xr:uid="{00000000-0005-0000-0000-000007000000}"/>
    <cellStyle name="40 % – Poudarek3 2" xfId="12" xr:uid="{00000000-0005-0000-0000-000008000000}"/>
    <cellStyle name="40 % – Poudarek4 2" xfId="13" xr:uid="{00000000-0005-0000-0000-000009000000}"/>
    <cellStyle name="40 % – Poudarek5 2" xfId="14" xr:uid="{00000000-0005-0000-0000-00000A000000}"/>
    <cellStyle name="40 % – Poudarek6 2" xfId="15" xr:uid="{00000000-0005-0000-0000-00000B000000}"/>
    <cellStyle name="60 % – Poudarek1 2" xfId="16" xr:uid="{00000000-0005-0000-0000-00000C000000}"/>
    <cellStyle name="60 % – Poudarek2 2" xfId="17" xr:uid="{00000000-0005-0000-0000-00000D000000}"/>
    <cellStyle name="60 % – Poudarek3 2" xfId="18" xr:uid="{00000000-0005-0000-0000-00000E000000}"/>
    <cellStyle name="60 % – Poudarek4 2" xfId="19" xr:uid="{00000000-0005-0000-0000-00000F000000}"/>
    <cellStyle name="60 % – Poudarek5 2" xfId="20" xr:uid="{00000000-0005-0000-0000-000010000000}"/>
    <cellStyle name="60 % – Poudarek6 2" xfId="21" xr:uid="{00000000-0005-0000-0000-000011000000}"/>
    <cellStyle name="Dobro 2" xfId="22" xr:uid="{00000000-0005-0000-0000-000012000000}"/>
    <cellStyle name="Izhod 2" xfId="23" xr:uid="{00000000-0005-0000-0000-000014000000}"/>
    <cellStyle name="Naslov 1 2" xfId="24" xr:uid="{00000000-0005-0000-0000-000015000000}"/>
    <cellStyle name="Naslov 2 2" xfId="25" xr:uid="{00000000-0005-0000-0000-000016000000}"/>
    <cellStyle name="Naslov 3 2" xfId="26" xr:uid="{00000000-0005-0000-0000-000017000000}"/>
    <cellStyle name="Naslov 4 2" xfId="27" xr:uid="{00000000-0005-0000-0000-000018000000}"/>
    <cellStyle name="Naslov 5" xfId="28" xr:uid="{00000000-0005-0000-0000-000019000000}"/>
    <cellStyle name="naslov2" xfId="51" xr:uid="{4C5A1A63-17AB-4B00-AC91-6A17FDCB070A}"/>
    <cellStyle name="Navadno" xfId="0" builtinId="0"/>
    <cellStyle name="Navadno 2" xfId="2" xr:uid="{00000000-0005-0000-0000-00001B000000}"/>
    <cellStyle name="Navadno 2 2" xfId="50" xr:uid="{2C1C5197-220B-4ABC-B224-719954002065}"/>
    <cellStyle name="Navadno 3" xfId="1" xr:uid="{00000000-0005-0000-0000-00001C000000}"/>
    <cellStyle name="Navadno 4" xfId="3" xr:uid="{00000000-0005-0000-0000-00001D000000}"/>
    <cellStyle name="Navadno 5" xfId="46" xr:uid="{F953187B-2750-46DD-B4A5-67D8E6858252}"/>
    <cellStyle name="Navadno 6" xfId="47" xr:uid="{27E26D78-50C4-428B-B96D-E0FCE9B43108}"/>
    <cellStyle name="Navadno_SLOV_C" xfId="49" xr:uid="{A6F12A8C-D94D-4D10-8B16-375FF089F725}"/>
    <cellStyle name="Nevtralno 2" xfId="29" xr:uid="{00000000-0005-0000-0000-00001E000000}"/>
    <cellStyle name="Normal 3 2" xfId="48" xr:uid="{F1221F7F-C491-42FB-B02B-C9E1E41A43C1}"/>
    <cellStyle name="Normal_I-BREZOV" xfId="52" xr:uid="{DF4604D8-06D9-40B2-8494-6F808EC12354}"/>
    <cellStyle name="Opomba 2" xfId="30" xr:uid="{00000000-0005-0000-0000-00001F000000}"/>
    <cellStyle name="Opozorilo 2" xfId="31" xr:uid="{00000000-0005-0000-0000-000020000000}"/>
    <cellStyle name="Pojasnjevalno besedilo 2" xfId="32" xr:uid="{00000000-0005-0000-0000-000021000000}"/>
    <cellStyle name="Poudarek1 2" xfId="33" xr:uid="{00000000-0005-0000-0000-000022000000}"/>
    <cellStyle name="Poudarek2 2" xfId="34" xr:uid="{00000000-0005-0000-0000-000023000000}"/>
    <cellStyle name="Poudarek3 2" xfId="35" xr:uid="{00000000-0005-0000-0000-000024000000}"/>
    <cellStyle name="Poudarek4 2" xfId="36" xr:uid="{00000000-0005-0000-0000-000025000000}"/>
    <cellStyle name="Poudarek5 2" xfId="37" xr:uid="{00000000-0005-0000-0000-000026000000}"/>
    <cellStyle name="Poudarek6 2" xfId="38" xr:uid="{00000000-0005-0000-0000-000027000000}"/>
    <cellStyle name="Povezana celica 2" xfId="39" xr:uid="{00000000-0005-0000-0000-000028000000}"/>
    <cellStyle name="Preveri celico 2" xfId="40" xr:uid="{00000000-0005-0000-0000-000029000000}"/>
    <cellStyle name="Računanje 2" xfId="41" xr:uid="{00000000-0005-0000-0000-00002A000000}"/>
    <cellStyle name="Slabo 2" xfId="42" xr:uid="{00000000-0005-0000-0000-00002B000000}"/>
    <cellStyle name="Vejica 2" xfId="43" xr:uid="{00000000-0005-0000-0000-00002C000000}"/>
    <cellStyle name="Vnos 2" xfId="44" xr:uid="{00000000-0005-0000-0000-00002D000000}"/>
    <cellStyle name="Vsota 2" xfId="45" xr:uid="{00000000-0005-0000-0000-00002E000000}"/>
  </cellStyles>
  <dxfs count="1">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onnections" Target="connections.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1817-4533-497B-A3BC-5F4193276D0D}">
  <dimension ref="A1:G36"/>
  <sheetViews>
    <sheetView zoomScaleNormal="100" zoomScaleSheetLayoutView="100" workbookViewId="0">
      <selection activeCell="M29" sqref="M29:M32"/>
    </sheetView>
  </sheetViews>
  <sheetFormatPr defaultRowHeight="16.5"/>
  <cols>
    <col min="1" max="1" width="23.7109375" style="71" customWidth="1"/>
    <col min="2" max="2" width="20.7109375" style="72" customWidth="1"/>
    <col min="3" max="3" width="20.7109375" style="73" customWidth="1"/>
    <col min="4" max="4" width="20.7109375" style="74" customWidth="1"/>
    <col min="5" max="5" width="23.7109375" style="290" customWidth="1"/>
    <col min="6" max="6" width="11.5703125" style="71" bestFit="1" customWidth="1"/>
    <col min="7" max="221" width="9.140625" style="71"/>
    <col min="222" max="222" width="5.7109375" style="71" customWidth="1"/>
    <col min="223" max="223" width="7.42578125" style="71" customWidth="1"/>
    <col min="224" max="224" width="40.85546875" style="71" customWidth="1"/>
    <col min="225" max="225" width="5.7109375" style="71" customWidth="1"/>
    <col min="226" max="226" width="10.140625" style="71" customWidth="1"/>
    <col min="227" max="227" width="9.140625" style="71"/>
    <col min="228" max="228" width="12" style="71" customWidth="1"/>
    <col min="229" max="249" width="9.140625" style="71"/>
    <col min="250" max="250" width="5.7109375" style="71" customWidth="1"/>
    <col min="251" max="251" width="8.7109375" style="71" customWidth="1"/>
    <col min="252" max="252" width="43.140625" style="71" bestFit="1" customWidth="1"/>
    <col min="253" max="253" width="13.5703125" style="71" customWidth="1"/>
    <col min="254" max="255" width="11.7109375" style="71" customWidth="1"/>
    <col min="256" max="256" width="9.140625" style="71"/>
    <col min="257" max="257" width="11.5703125" style="71" bestFit="1" customWidth="1"/>
    <col min="258" max="477" width="9.140625" style="71"/>
    <col min="478" max="478" width="5.7109375" style="71" customWidth="1"/>
    <col min="479" max="479" width="7.42578125" style="71" customWidth="1"/>
    <col min="480" max="480" width="40.85546875" style="71" customWidth="1"/>
    <col min="481" max="481" width="5.7109375" style="71" customWidth="1"/>
    <col min="482" max="482" width="10.140625" style="71" customWidth="1"/>
    <col min="483" max="483" width="9.140625" style="71"/>
    <col min="484" max="484" width="12" style="71" customWidth="1"/>
    <col min="485" max="505" width="9.140625" style="71"/>
    <col min="506" max="506" width="5.7109375" style="71" customWidth="1"/>
    <col min="507" max="507" width="8.7109375" style="71" customWidth="1"/>
    <col min="508" max="508" width="43.140625" style="71" bestFit="1" customWidth="1"/>
    <col min="509" max="509" width="13.5703125" style="71" customWidth="1"/>
    <col min="510" max="511" width="11.7109375" style="71" customWidth="1"/>
    <col min="512" max="512" width="9.140625" style="71"/>
    <col min="513" max="513" width="11.5703125" style="71" bestFit="1" customWidth="1"/>
    <col min="514" max="733" width="9.140625" style="71"/>
    <col min="734" max="734" width="5.7109375" style="71" customWidth="1"/>
    <col min="735" max="735" width="7.42578125" style="71" customWidth="1"/>
    <col min="736" max="736" width="40.85546875" style="71" customWidth="1"/>
    <col min="737" max="737" width="5.7109375" style="71" customWidth="1"/>
    <col min="738" max="738" width="10.140625" style="71" customWidth="1"/>
    <col min="739" max="739" width="9.140625" style="71"/>
    <col min="740" max="740" width="12" style="71" customWidth="1"/>
    <col min="741" max="761" width="9.140625" style="71"/>
    <col min="762" max="762" width="5.7109375" style="71" customWidth="1"/>
    <col min="763" max="763" width="8.7109375" style="71" customWidth="1"/>
    <col min="764" max="764" width="43.140625" style="71" bestFit="1" customWidth="1"/>
    <col min="765" max="765" width="13.5703125" style="71" customWidth="1"/>
    <col min="766" max="767" width="11.7109375" style="71" customWidth="1"/>
    <col min="768" max="768" width="9.140625" style="71"/>
    <col min="769" max="769" width="11.5703125" style="71" bestFit="1" customWidth="1"/>
    <col min="770" max="989" width="9.140625" style="71"/>
    <col min="990" max="990" width="5.7109375" style="71" customWidth="1"/>
    <col min="991" max="991" width="7.42578125" style="71" customWidth="1"/>
    <col min="992" max="992" width="40.85546875" style="71" customWidth="1"/>
    <col min="993" max="993" width="5.7109375" style="71" customWidth="1"/>
    <col min="994" max="994" width="10.140625" style="71" customWidth="1"/>
    <col min="995" max="995" width="9.140625" style="71"/>
    <col min="996" max="996" width="12" style="71" customWidth="1"/>
    <col min="997" max="1017" width="9.140625" style="71"/>
    <col min="1018" max="1018" width="5.7109375" style="71" customWidth="1"/>
    <col min="1019" max="1019" width="8.7109375" style="71" customWidth="1"/>
    <col min="1020" max="1020" width="43.140625" style="71" bestFit="1" customWidth="1"/>
    <col min="1021" max="1021" width="13.5703125" style="71" customWidth="1"/>
    <col min="1022" max="1023" width="11.7109375" style="71" customWidth="1"/>
    <col min="1024" max="1024" width="9.140625" style="71"/>
    <col min="1025" max="1025" width="11.5703125" style="71" bestFit="1" customWidth="1"/>
    <col min="1026" max="1245" width="9.140625" style="71"/>
    <col min="1246" max="1246" width="5.7109375" style="71" customWidth="1"/>
    <col min="1247" max="1247" width="7.42578125" style="71" customWidth="1"/>
    <col min="1248" max="1248" width="40.85546875" style="71" customWidth="1"/>
    <col min="1249" max="1249" width="5.7109375" style="71" customWidth="1"/>
    <col min="1250" max="1250" width="10.140625" style="71" customWidth="1"/>
    <col min="1251" max="1251" width="9.140625" style="71"/>
    <col min="1252" max="1252" width="12" style="71" customWidth="1"/>
    <col min="1253" max="1273" width="9.140625" style="71"/>
    <col min="1274" max="1274" width="5.7109375" style="71" customWidth="1"/>
    <col min="1275" max="1275" width="8.7109375" style="71" customWidth="1"/>
    <col min="1276" max="1276" width="43.140625" style="71" bestFit="1" customWidth="1"/>
    <col min="1277" max="1277" width="13.5703125" style="71" customWidth="1"/>
    <col min="1278" max="1279" width="11.7109375" style="71" customWidth="1"/>
    <col min="1280" max="1280" width="9.140625" style="71"/>
    <col min="1281" max="1281" width="11.5703125" style="71" bestFit="1" customWidth="1"/>
    <col min="1282" max="1501" width="9.140625" style="71"/>
    <col min="1502" max="1502" width="5.7109375" style="71" customWidth="1"/>
    <col min="1503" max="1503" width="7.42578125" style="71" customWidth="1"/>
    <col min="1504" max="1504" width="40.85546875" style="71" customWidth="1"/>
    <col min="1505" max="1505" width="5.7109375" style="71" customWidth="1"/>
    <col min="1506" max="1506" width="10.140625" style="71" customWidth="1"/>
    <col min="1507" max="1507" width="9.140625" style="71"/>
    <col min="1508" max="1508" width="12" style="71" customWidth="1"/>
    <col min="1509" max="1529" width="9.140625" style="71"/>
    <col min="1530" max="1530" width="5.7109375" style="71" customWidth="1"/>
    <col min="1531" max="1531" width="8.7109375" style="71" customWidth="1"/>
    <col min="1532" max="1532" width="43.140625" style="71" bestFit="1" customWidth="1"/>
    <col min="1533" max="1533" width="13.5703125" style="71" customWidth="1"/>
    <col min="1534" max="1535" width="11.7109375" style="71" customWidth="1"/>
    <col min="1536" max="1536" width="9.140625" style="71"/>
    <col min="1537" max="1537" width="11.5703125" style="71" bestFit="1" customWidth="1"/>
    <col min="1538" max="1757" width="9.140625" style="71"/>
    <col min="1758" max="1758" width="5.7109375" style="71" customWidth="1"/>
    <col min="1759" max="1759" width="7.42578125" style="71" customWidth="1"/>
    <col min="1760" max="1760" width="40.85546875" style="71" customWidth="1"/>
    <col min="1761" max="1761" width="5.7109375" style="71" customWidth="1"/>
    <col min="1762" max="1762" width="10.140625" style="71" customWidth="1"/>
    <col min="1763" max="1763" width="9.140625" style="71"/>
    <col min="1764" max="1764" width="12" style="71" customWidth="1"/>
    <col min="1765" max="1785" width="9.140625" style="71"/>
    <col min="1786" max="1786" width="5.7109375" style="71" customWidth="1"/>
    <col min="1787" max="1787" width="8.7109375" style="71" customWidth="1"/>
    <col min="1788" max="1788" width="43.140625" style="71" bestFit="1" customWidth="1"/>
    <col min="1789" max="1789" width="13.5703125" style="71" customWidth="1"/>
    <col min="1790" max="1791" width="11.7109375" style="71" customWidth="1"/>
    <col min="1792" max="1792" width="9.140625" style="71"/>
    <col min="1793" max="1793" width="11.5703125" style="71" bestFit="1" customWidth="1"/>
    <col min="1794" max="2013" width="9.140625" style="71"/>
    <col min="2014" max="2014" width="5.7109375" style="71" customWidth="1"/>
    <col min="2015" max="2015" width="7.42578125" style="71" customWidth="1"/>
    <col min="2016" max="2016" width="40.85546875" style="71" customWidth="1"/>
    <col min="2017" max="2017" width="5.7109375" style="71" customWidth="1"/>
    <col min="2018" max="2018" width="10.140625" style="71" customWidth="1"/>
    <col min="2019" max="2019" width="9.140625" style="71"/>
    <col min="2020" max="2020" width="12" style="71" customWidth="1"/>
    <col min="2021" max="2041" width="9.140625" style="71"/>
    <col min="2042" max="2042" width="5.7109375" style="71" customWidth="1"/>
    <col min="2043" max="2043" width="8.7109375" style="71" customWidth="1"/>
    <col min="2044" max="2044" width="43.140625" style="71" bestFit="1" customWidth="1"/>
    <col min="2045" max="2045" width="13.5703125" style="71" customWidth="1"/>
    <col min="2046" max="2047" width="11.7109375" style="71" customWidth="1"/>
    <col min="2048" max="2048" width="9.140625" style="71"/>
    <col min="2049" max="2049" width="11.5703125" style="71" bestFit="1" customWidth="1"/>
    <col min="2050" max="2269" width="9.140625" style="71"/>
    <col min="2270" max="2270" width="5.7109375" style="71" customWidth="1"/>
    <col min="2271" max="2271" width="7.42578125" style="71" customWidth="1"/>
    <col min="2272" max="2272" width="40.85546875" style="71" customWidth="1"/>
    <col min="2273" max="2273" width="5.7109375" style="71" customWidth="1"/>
    <col min="2274" max="2274" width="10.140625" style="71" customWidth="1"/>
    <col min="2275" max="2275" width="9.140625" style="71"/>
    <col min="2276" max="2276" width="12" style="71" customWidth="1"/>
    <col min="2277" max="2297" width="9.140625" style="71"/>
    <col min="2298" max="2298" width="5.7109375" style="71" customWidth="1"/>
    <col min="2299" max="2299" width="8.7109375" style="71" customWidth="1"/>
    <col min="2300" max="2300" width="43.140625" style="71" bestFit="1" customWidth="1"/>
    <col min="2301" max="2301" width="13.5703125" style="71" customWidth="1"/>
    <col min="2302" max="2303" width="11.7109375" style="71" customWidth="1"/>
    <col min="2304" max="2304" width="9.140625" style="71"/>
    <col min="2305" max="2305" width="11.5703125" style="71" bestFit="1" customWidth="1"/>
    <col min="2306" max="2525" width="9.140625" style="71"/>
    <col min="2526" max="2526" width="5.7109375" style="71" customWidth="1"/>
    <col min="2527" max="2527" width="7.42578125" style="71" customWidth="1"/>
    <col min="2528" max="2528" width="40.85546875" style="71" customWidth="1"/>
    <col min="2529" max="2529" width="5.7109375" style="71" customWidth="1"/>
    <col min="2530" max="2530" width="10.140625" style="71" customWidth="1"/>
    <col min="2531" max="2531" width="9.140625" style="71"/>
    <col min="2532" max="2532" width="12" style="71" customWidth="1"/>
    <col min="2533" max="2553" width="9.140625" style="71"/>
    <col min="2554" max="2554" width="5.7109375" style="71" customWidth="1"/>
    <col min="2555" max="2555" width="8.7109375" style="71" customWidth="1"/>
    <col min="2556" max="2556" width="43.140625" style="71" bestFit="1" customWidth="1"/>
    <col min="2557" max="2557" width="13.5703125" style="71" customWidth="1"/>
    <col min="2558" max="2559" width="11.7109375" style="71" customWidth="1"/>
    <col min="2560" max="2560" width="9.140625" style="71"/>
    <col min="2561" max="2561" width="11.5703125" style="71" bestFit="1" customWidth="1"/>
    <col min="2562" max="2781" width="9.140625" style="71"/>
    <col min="2782" max="2782" width="5.7109375" style="71" customWidth="1"/>
    <col min="2783" max="2783" width="7.42578125" style="71" customWidth="1"/>
    <col min="2784" max="2784" width="40.85546875" style="71" customWidth="1"/>
    <col min="2785" max="2785" width="5.7109375" style="71" customWidth="1"/>
    <col min="2786" max="2786" width="10.140625" style="71" customWidth="1"/>
    <col min="2787" max="2787" width="9.140625" style="71"/>
    <col min="2788" max="2788" width="12" style="71" customWidth="1"/>
    <col min="2789" max="2809" width="9.140625" style="71"/>
    <col min="2810" max="2810" width="5.7109375" style="71" customWidth="1"/>
    <col min="2811" max="2811" width="8.7109375" style="71" customWidth="1"/>
    <col min="2812" max="2812" width="43.140625" style="71" bestFit="1" customWidth="1"/>
    <col min="2813" max="2813" width="13.5703125" style="71" customWidth="1"/>
    <col min="2814" max="2815" width="11.7109375" style="71" customWidth="1"/>
    <col min="2816" max="2816" width="9.140625" style="71"/>
    <col min="2817" max="2817" width="11.5703125" style="71" bestFit="1" customWidth="1"/>
    <col min="2818" max="3037" width="9.140625" style="71"/>
    <col min="3038" max="3038" width="5.7109375" style="71" customWidth="1"/>
    <col min="3039" max="3039" width="7.42578125" style="71" customWidth="1"/>
    <col min="3040" max="3040" width="40.85546875" style="71" customWidth="1"/>
    <col min="3041" max="3041" width="5.7109375" style="71" customWidth="1"/>
    <col min="3042" max="3042" width="10.140625" style="71" customWidth="1"/>
    <col min="3043" max="3043" width="9.140625" style="71"/>
    <col min="3044" max="3044" width="12" style="71" customWidth="1"/>
    <col min="3045" max="3065" width="9.140625" style="71"/>
    <col min="3066" max="3066" width="5.7109375" style="71" customWidth="1"/>
    <col min="3067" max="3067" width="8.7109375" style="71" customWidth="1"/>
    <col min="3068" max="3068" width="43.140625" style="71" bestFit="1" customWidth="1"/>
    <col min="3069" max="3069" width="13.5703125" style="71" customWidth="1"/>
    <col min="3070" max="3071" width="11.7109375" style="71" customWidth="1"/>
    <col min="3072" max="3072" width="9.140625" style="71"/>
    <col min="3073" max="3073" width="11.5703125" style="71" bestFit="1" customWidth="1"/>
    <col min="3074" max="3293" width="9.140625" style="71"/>
    <col min="3294" max="3294" width="5.7109375" style="71" customWidth="1"/>
    <col min="3295" max="3295" width="7.42578125" style="71" customWidth="1"/>
    <col min="3296" max="3296" width="40.85546875" style="71" customWidth="1"/>
    <col min="3297" max="3297" width="5.7109375" style="71" customWidth="1"/>
    <col min="3298" max="3298" width="10.140625" style="71" customWidth="1"/>
    <col min="3299" max="3299" width="9.140625" style="71"/>
    <col min="3300" max="3300" width="12" style="71" customWidth="1"/>
    <col min="3301" max="3321" width="9.140625" style="71"/>
    <col min="3322" max="3322" width="5.7109375" style="71" customWidth="1"/>
    <col min="3323" max="3323" width="8.7109375" style="71" customWidth="1"/>
    <col min="3324" max="3324" width="43.140625" style="71" bestFit="1" customWidth="1"/>
    <col min="3325" max="3325" width="13.5703125" style="71" customWidth="1"/>
    <col min="3326" max="3327" width="11.7109375" style="71" customWidth="1"/>
    <col min="3328" max="3328" width="9.140625" style="71"/>
    <col min="3329" max="3329" width="11.5703125" style="71" bestFit="1" customWidth="1"/>
    <col min="3330" max="3549" width="9.140625" style="71"/>
    <col min="3550" max="3550" width="5.7109375" style="71" customWidth="1"/>
    <col min="3551" max="3551" width="7.42578125" style="71" customWidth="1"/>
    <col min="3552" max="3552" width="40.85546875" style="71" customWidth="1"/>
    <col min="3553" max="3553" width="5.7109375" style="71" customWidth="1"/>
    <col min="3554" max="3554" width="10.140625" style="71" customWidth="1"/>
    <col min="3555" max="3555" width="9.140625" style="71"/>
    <col min="3556" max="3556" width="12" style="71" customWidth="1"/>
    <col min="3557" max="3577" width="9.140625" style="71"/>
    <col min="3578" max="3578" width="5.7109375" style="71" customWidth="1"/>
    <col min="3579" max="3579" width="8.7109375" style="71" customWidth="1"/>
    <col min="3580" max="3580" width="43.140625" style="71" bestFit="1" customWidth="1"/>
    <col min="3581" max="3581" width="13.5703125" style="71" customWidth="1"/>
    <col min="3582" max="3583" width="11.7109375" style="71" customWidth="1"/>
    <col min="3584" max="3584" width="9.140625" style="71"/>
    <col min="3585" max="3585" width="11.5703125" style="71" bestFit="1" customWidth="1"/>
    <col min="3586" max="3805" width="9.140625" style="71"/>
    <col min="3806" max="3806" width="5.7109375" style="71" customWidth="1"/>
    <col min="3807" max="3807" width="7.42578125" style="71" customWidth="1"/>
    <col min="3808" max="3808" width="40.85546875" style="71" customWidth="1"/>
    <col min="3809" max="3809" width="5.7109375" style="71" customWidth="1"/>
    <col min="3810" max="3810" width="10.140625" style="71" customWidth="1"/>
    <col min="3811" max="3811" width="9.140625" style="71"/>
    <col min="3812" max="3812" width="12" style="71" customWidth="1"/>
    <col min="3813" max="3833" width="9.140625" style="71"/>
    <col min="3834" max="3834" width="5.7109375" style="71" customWidth="1"/>
    <col min="3835" max="3835" width="8.7109375" style="71" customWidth="1"/>
    <col min="3836" max="3836" width="43.140625" style="71" bestFit="1" customWidth="1"/>
    <col min="3837" max="3837" width="13.5703125" style="71" customWidth="1"/>
    <col min="3838" max="3839" width="11.7109375" style="71" customWidth="1"/>
    <col min="3840" max="3840" width="9.140625" style="71"/>
    <col min="3841" max="3841" width="11.5703125" style="71" bestFit="1" customWidth="1"/>
    <col min="3842" max="4061" width="9.140625" style="71"/>
    <col min="4062" max="4062" width="5.7109375" style="71" customWidth="1"/>
    <col min="4063" max="4063" width="7.42578125" style="71" customWidth="1"/>
    <col min="4064" max="4064" width="40.85546875" style="71" customWidth="1"/>
    <col min="4065" max="4065" width="5.7109375" style="71" customWidth="1"/>
    <col min="4066" max="4066" width="10.140625" style="71" customWidth="1"/>
    <col min="4067" max="4067" width="9.140625" style="71"/>
    <col min="4068" max="4068" width="12" style="71" customWidth="1"/>
    <col min="4069" max="4089" width="9.140625" style="71"/>
    <col min="4090" max="4090" width="5.7109375" style="71" customWidth="1"/>
    <col min="4091" max="4091" width="8.7109375" style="71" customWidth="1"/>
    <col min="4092" max="4092" width="43.140625" style="71" bestFit="1" customWidth="1"/>
    <col min="4093" max="4093" width="13.5703125" style="71" customWidth="1"/>
    <col min="4094" max="4095" width="11.7109375" style="71" customWidth="1"/>
    <col min="4096" max="4096" width="9.140625" style="71"/>
    <col min="4097" max="4097" width="11.5703125" style="71" bestFit="1" customWidth="1"/>
    <col min="4098" max="4317" width="9.140625" style="71"/>
    <col min="4318" max="4318" width="5.7109375" style="71" customWidth="1"/>
    <col min="4319" max="4319" width="7.42578125" style="71" customWidth="1"/>
    <col min="4320" max="4320" width="40.85546875" style="71" customWidth="1"/>
    <col min="4321" max="4321" width="5.7109375" style="71" customWidth="1"/>
    <col min="4322" max="4322" width="10.140625" style="71" customWidth="1"/>
    <col min="4323" max="4323" width="9.140625" style="71"/>
    <col min="4324" max="4324" width="12" style="71" customWidth="1"/>
    <col min="4325" max="4345" width="9.140625" style="71"/>
    <col min="4346" max="4346" width="5.7109375" style="71" customWidth="1"/>
    <col min="4347" max="4347" width="8.7109375" style="71" customWidth="1"/>
    <col min="4348" max="4348" width="43.140625" style="71" bestFit="1" customWidth="1"/>
    <col min="4349" max="4349" width="13.5703125" style="71" customWidth="1"/>
    <col min="4350" max="4351" width="11.7109375" style="71" customWidth="1"/>
    <col min="4352" max="4352" width="9.140625" style="71"/>
    <col min="4353" max="4353" width="11.5703125" style="71" bestFit="1" customWidth="1"/>
    <col min="4354" max="4573" width="9.140625" style="71"/>
    <col min="4574" max="4574" width="5.7109375" style="71" customWidth="1"/>
    <col min="4575" max="4575" width="7.42578125" style="71" customWidth="1"/>
    <col min="4576" max="4576" width="40.85546875" style="71" customWidth="1"/>
    <col min="4577" max="4577" width="5.7109375" style="71" customWidth="1"/>
    <col min="4578" max="4578" width="10.140625" style="71" customWidth="1"/>
    <col min="4579" max="4579" width="9.140625" style="71"/>
    <col min="4580" max="4580" width="12" style="71" customWidth="1"/>
    <col min="4581" max="4601" width="9.140625" style="71"/>
    <col min="4602" max="4602" width="5.7109375" style="71" customWidth="1"/>
    <col min="4603" max="4603" width="8.7109375" style="71" customWidth="1"/>
    <col min="4604" max="4604" width="43.140625" style="71" bestFit="1" customWidth="1"/>
    <col min="4605" max="4605" width="13.5703125" style="71" customWidth="1"/>
    <col min="4606" max="4607" width="11.7109375" style="71" customWidth="1"/>
    <col min="4608" max="4608" width="9.140625" style="71"/>
    <col min="4609" max="4609" width="11.5703125" style="71" bestFit="1" customWidth="1"/>
    <col min="4610" max="4829" width="9.140625" style="71"/>
    <col min="4830" max="4830" width="5.7109375" style="71" customWidth="1"/>
    <col min="4831" max="4831" width="7.42578125" style="71" customWidth="1"/>
    <col min="4832" max="4832" width="40.85546875" style="71" customWidth="1"/>
    <col min="4833" max="4833" width="5.7109375" style="71" customWidth="1"/>
    <col min="4834" max="4834" width="10.140625" style="71" customWidth="1"/>
    <col min="4835" max="4835" width="9.140625" style="71"/>
    <col min="4836" max="4836" width="12" style="71" customWidth="1"/>
    <col min="4837" max="4857" width="9.140625" style="71"/>
    <col min="4858" max="4858" width="5.7109375" style="71" customWidth="1"/>
    <col min="4859" max="4859" width="8.7109375" style="71" customWidth="1"/>
    <col min="4860" max="4860" width="43.140625" style="71" bestFit="1" customWidth="1"/>
    <col min="4861" max="4861" width="13.5703125" style="71" customWidth="1"/>
    <col min="4862" max="4863" width="11.7109375" style="71" customWidth="1"/>
    <col min="4864" max="4864" width="9.140625" style="71"/>
    <col min="4865" max="4865" width="11.5703125" style="71" bestFit="1" customWidth="1"/>
    <col min="4866" max="5085" width="9.140625" style="71"/>
    <col min="5086" max="5086" width="5.7109375" style="71" customWidth="1"/>
    <col min="5087" max="5087" width="7.42578125" style="71" customWidth="1"/>
    <col min="5088" max="5088" width="40.85546875" style="71" customWidth="1"/>
    <col min="5089" max="5089" width="5.7109375" style="71" customWidth="1"/>
    <col min="5090" max="5090" width="10.140625" style="71" customWidth="1"/>
    <col min="5091" max="5091" width="9.140625" style="71"/>
    <col min="5092" max="5092" width="12" style="71" customWidth="1"/>
    <col min="5093" max="5113" width="9.140625" style="71"/>
    <col min="5114" max="5114" width="5.7109375" style="71" customWidth="1"/>
    <col min="5115" max="5115" width="8.7109375" style="71" customWidth="1"/>
    <col min="5116" max="5116" width="43.140625" style="71" bestFit="1" customWidth="1"/>
    <col min="5117" max="5117" width="13.5703125" style="71" customWidth="1"/>
    <col min="5118" max="5119" width="11.7109375" style="71" customWidth="1"/>
    <col min="5120" max="5120" width="9.140625" style="71"/>
    <col min="5121" max="5121" width="11.5703125" style="71" bestFit="1" customWidth="1"/>
    <col min="5122" max="5341" width="9.140625" style="71"/>
    <col min="5342" max="5342" width="5.7109375" style="71" customWidth="1"/>
    <col min="5343" max="5343" width="7.42578125" style="71" customWidth="1"/>
    <col min="5344" max="5344" width="40.85546875" style="71" customWidth="1"/>
    <col min="5345" max="5345" width="5.7109375" style="71" customWidth="1"/>
    <col min="5346" max="5346" width="10.140625" style="71" customWidth="1"/>
    <col min="5347" max="5347" width="9.140625" style="71"/>
    <col min="5348" max="5348" width="12" style="71" customWidth="1"/>
    <col min="5349" max="5369" width="9.140625" style="71"/>
    <col min="5370" max="5370" width="5.7109375" style="71" customWidth="1"/>
    <col min="5371" max="5371" width="8.7109375" style="71" customWidth="1"/>
    <col min="5372" max="5372" width="43.140625" style="71" bestFit="1" customWidth="1"/>
    <col min="5373" max="5373" width="13.5703125" style="71" customWidth="1"/>
    <col min="5374" max="5375" width="11.7109375" style="71" customWidth="1"/>
    <col min="5376" max="5376" width="9.140625" style="71"/>
    <col min="5377" max="5377" width="11.5703125" style="71" bestFit="1" customWidth="1"/>
    <col min="5378" max="5597" width="9.140625" style="71"/>
    <col min="5598" max="5598" width="5.7109375" style="71" customWidth="1"/>
    <col min="5599" max="5599" width="7.42578125" style="71" customWidth="1"/>
    <col min="5600" max="5600" width="40.85546875" style="71" customWidth="1"/>
    <col min="5601" max="5601" width="5.7109375" style="71" customWidth="1"/>
    <col min="5602" max="5602" width="10.140625" style="71" customWidth="1"/>
    <col min="5603" max="5603" width="9.140625" style="71"/>
    <col min="5604" max="5604" width="12" style="71" customWidth="1"/>
    <col min="5605" max="5625" width="9.140625" style="71"/>
    <col min="5626" max="5626" width="5.7109375" style="71" customWidth="1"/>
    <col min="5627" max="5627" width="8.7109375" style="71" customWidth="1"/>
    <col min="5628" max="5628" width="43.140625" style="71" bestFit="1" customWidth="1"/>
    <col min="5629" max="5629" width="13.5703125" style="71" customWidth="1"/>
    <col min="5630" max="5631" width="11.7109375" style="71" customWidth="1"/>
    <col min="5632" max="5632" width="9.140625" style="71"/>
    <col min="5633" max="5633" width="11.5703125" style="71" bestFit="1" customWidth="1"/>
    <col min="5634" max="5853" width="9.140625" style="71"/>
    <col min="5854" max="5854" width="5.7109375" style="71" customWidth="1"/>
    <col min="5855" max="5855" width="7.42578125" style="71" customWidth="1"/>
    <col min="5856" max="5856" width="40.85546875" style="71" customWidth="1"/>
    <col min="5857" max="5857" width="5.7109375" style="71" customWidth="1"/>
    <col min="5858" max="5858" width="10.140625" style="71" customWidth="1"/>
    <col min="5859" max="5859" width="9.140625" style="71"/>
    <col min="5860" max="5860" width="12" style="71" customWidth="1"/>
    <col min="5861" max="5881" width="9.140625" style="71"/>
    <col min="5882" max="5882" width="5.7109375" style="71" customWidth="1"/>
    <col min="5883" max="5883" width="8.7109375" style="71" customWidth="1"/>
    <col min="5884" max="5884" width="43.140625" style="71" bestFit="1" customWidth="1"/>
    <col min="5885" max="5885" width="13.5703125" style="71" customWidth="1"/>
    <col min="5886" max="5887" width="11.7109375" style="71" customWidth="1"/>
    <col min="5888" max="5888" width="9.140625" style="71"/>
    <col min="5889" max="5889" width="11.5703125" style="71" bestFit="1" customWidth="1"/>
    <col min="5890" max="6109" width="9.140625" style="71"/>
    <col min="6110" max="6110" width="5.7109375" style="71" customWidth="1"/>
    <col min="6111" max="6111" width="7.42578125" style="71" customWidth="1"/>
    <col min="6112" max="6112" width="40.85546875" style="71" customWidth="1"/>
    <col min="6113" max="6113" width="5.7109375" style="71" customWidth="1"/>
    <col min="6114" max="6114" width="10.140625" style="71" customWidth="1"/>
    <col min="6115" max="6115" width="9.140625" style="71"/>
    <col min="6116" max="6116" width="12" style="71" customWidth="1"/>
    <col min="6117" max="6137" width="9.140625" style="71"/>
    <col min="6138" max="6138" width="5.7109375" style="71" customWidth="1"/>
    <col min="6139" max="6139" width="8.7109375" style="71" customWidth="1"/>
    <col min="6140" max="6140" width="43.140625" style="71" bestFit="1" customWidth="1"/>
    <col min="6141" max="6141" width="13.5703125" style="71" customWidth="1"/>
    <col min="6142" max="6143" width="11.7109375" style="71" customWidth="1"/>
    <col min="6144" max="6144" width="9.140625" style="71"/>
    <col min="6145" max="6145" width="11.5703125" style="71" bestFit="1" customWidth="1"/>
    <col min="6146" max="6365" width="9.140625" style="71"/>
    <col min="6366" max="6366" width="5.7109375" style="71" customWidth="1"/>
    <col min="6367" max="6367" width="7.42578125" style="71" customWidth="1"/>
    <col min="6368" max="6368" width="40.85546875" style="71" customWidth="1"/>
    <col min="6369" max="6369" width="5.7109375" style="71" customWidth="1"/>
    <col min="6370" max="6370" width="10.140625" style="71" customWidth="1"/>
    <col min="6371" max="6371" width="9.140625" style="71"/>
    <col min="6372" max="6372" width="12" style="71" customWidth="1"/>
    <col min="6373" max="6393" width="9.140625" style="71"/>
    <col min="6394" max="6394" width="5.7109375" style="71" customWidth="1"/>
    <col min="6395" max="6395" width="8.7109375" style="71" customWidth="1"/>
    <col min="6396" max="6396" width="43.140625" style="71" bestFit="1" customWidth="1"/>
    <col min="6397" max="6397" width="13.5703125" style="71" customWidth="1"/>
    <col min="6398" max="6399" width="11.7109375" style="71" customWidth="1"/>
    <col min="6400" max="6400" width="9.140625" style="71"/>
    <col min="6401" max="6401" width="11.5703125" style="71" bestFit="1" customWidth="1"/>
    <col min="6402" max="6621" width="9.140625" style="71"/>
    <col min="6622" max="6622" width="5.7109375" style="71" customWidth="1"/>
    <col min="6623" max="6623" width="7.42578125" style="71" customWidth="1"/>
    <col min="6624" max="6624" width="40.85546875" style="71" customWidth="1"/>
    <col min="6625" max="6625" width="5.7109375" style="71" customWidth="1"/>
    <col min="6626" max="6626" width="10.140625" style="71" customWidth="1"/>
    <col min="6627" max="6627" width="9.140625" style="71"/>
    <col min="6628" max="6628" width="12" style="71" customWidth="1"/>
    <col min="6629" max="6649" width="9.140625" style="71"/>
    <col min="6650" max="6650" width="5.7109375" style="71" customWidth="1"/>
    <col min="6651" max="6651" width="8.7109375" style="71" customWidth="1"/>
    <col min="6652" max="6652" width="43.140625" style="71" bestFit="1" customWidth="1"/>
    <col min="6653" max="6653" width="13.5703125" style="71" customWidth="1"/>
    <col min="6654" max="6655" width="11.7109375" style="71" customWidth="1"/>
    <col min="6656" max="6656" width="9.140625" style="71"/>
    <col min="6657" max="6657" width="11.5703125" style="71" bestFit="1" customWidth="1"/>
    <col min="6658" max="6877" width="9.140625" style="71"/>
    <col min="6878" max="6878" width="5.7109375" style="71" customWidth="1"/>
    <col min="6879" max="6879" width="7.42578125" style="71" customWidth="1"/>
    <col min="6880" max="6880" width="40.85546875" style="71" customWidth="1"/>
    <col min="6881" max="6881" width="5.7109375" style="71" customWidth="1"/>
    <col min="6882" max="6882" width="10.140625" style="71" customWidth="1"/>
    <col min="6883" max="6883" width="9.140625" style="71"/>
    <col min="6884" max="6884" width="12" style="71" customWidth="1"/>
    <col min="6885" max="6905" width="9.140625" style="71"/>
    <col min="6906" max="6906" width="5.7109375" style="71" customWidth="1"/>
    <col min="6907" max="6907" width="8.7109375" style="71" customWidth="1"/>
    <col min="6908" max="6908" width="43.140625" style="71" bestFit="1" customWidth="1"/>
    <col min="6909" max="6909" width="13.5703125" style="71" customWidth="1"/>
    <col min="6910" max="6911" width="11.7109375" style="71" customWidth="1"/>
    <col min="6912" max="6912" width="9.140625" style="71"/>
    <col min="6913" max="6913" width="11.5703125" style="71" bestFit="1" customWidth="1"/>
    <col min="6914" max="7133" width="9.140625" style="71"/>
    <col min="7134" max="7134" width="5.7109375" style="71" customWidth="1"/>
    <col min="7135" max="7135" width="7.42578125" style="71" customWidth="1"/>
    <col min="7136" max="7136" width="40.85546875" style="71" customWidth="1"/>
    <col min="7137" max="7137" width="5.7109375" style="71" customWidth="1"/>
    <col min="7138" max="7138" width="10.140625" style="71" customWidth="1"/>
    <col min="7139" max="7139" width="9.140625" style="71"/>
    <col min="7140" max="7140" width="12" style="71" customWidth="1"/>
    <col min="7141" max="7161" width="9.140625" style="71"/>
    <col min="7162" max="7162" width="5.7109375" style="71" customWidth="1"/>
    <col min="7163" max="7163" width="8.7109375" style="71" customWidth="1"/>
    <col min="7164" max="7164" width="43.140625" style="71" bestFit="1" customWidth="1"/>
    <col min="7165" max="7165" width="13.5703125" style="71" customWidth="1"/>
    <col min="7166" max="7167" width="11.7109375" style="71" customWidth="1"/>
    <col min="7168" max="7168" width="9.140625" style="71"/>
    <col min="7169" max="7169" width="11.5703125" style="71" bestFit="1" customWidth="1"/>
    <col min="7170" max="7389" width="9.140625" style="71"/>
    <col min="7390" max="7390" width="5.7109375" style="71" customWidth="1"/>
    <col min="7391" max="7391" width="7.42578125" style="71" customWidth="1"/>
    <col min="7392" max="7392" width="40.85546875" style="71" customWidth="1"/>
    <col min="7393" max="7393" width="5.7109375" style="71" customWidth="1"/>
    <col min="7394" max="7394" width="10.140625" style="71" customWidth="1"/>
    <col min="7395" max="7395" width="9.140625" style="71"/>
    <col min="7396" max="7396" width="12" style="71" customWidth="1"/>
    <col min="7397" max="7417" width="9.140625" style="71"/>
    <col min="7418" max="7418" width="5.7109375" style="71" customWidth="1"/>
    <col min="7419" max="7419" width="8.7109375" style="71" customWidth="1"/>
    <col min="7420" max="7420" width="43.140625" style="71" bestFit="1" customWidth="1"/>
    <col min="7421" max="7421" width="13.5703125" style="71" customWidth="1"/>
    <col min="7422" max="7423" width="11.7109375" style="71" customWidth="1"/>
    <col min="7424" max="7424" width="9.140625" style="71"/>
    <col min="7425" max="7425" width="11.5703125" style="71" bestFit="1" customWidth="1"/>
    <col min="7426" max="7645" width="9.140625" style="71"/>
    <col min="7646" max="7646" width="5.7109375" style="71" customWidth="1"/>
    <col min="7647" max="7647" width="7.42578125" style="71" customWidth="1"/>
    <col min="7648" max="7648" width="40.85546875" style="71" customWidth="1"/>
    <col min="7649" max="7649" width="5.7109375" style="71" customWidth="1"/>
    <col min="7650" max="7650" width="10.140625" style="71" customWidth="1"/>
    <col min="7651" max="7651" width="9.140625" style="71"/>
    <col min="7652" max="7652" width="12" style="71" customWidth="1"/>
    <col min="7653" max="7673" width="9.140625" style="71"/>
    <col min="7674" max="7674" width="5.7109375" style="71" customWidth="1"/>
    <col min="7675" max="7675" width="8.7109375" style="71" customWidth="1"/>
    <col min="7676" max="7676" width="43.140625" style="71" bestFit="1" customWidth="1"/>
    <col min="7677" max="7677" width="13.5703125" style="71" customWidth="1"/>
    <col min="7678" max="7679" width="11.7109375" style="71" customWidth="1"/>
    <col min="7680" max="7680" width="9.140625" style="71"/>
    <col min="7681" max="7681" width="11.5703125" style="71" bestFit="1" customWidth="1"/>
    <col min="7682" max="7901" width="9.140625" style="71"/>
    <col min="7902" max="7902" width="5.7109375" style="71" customWidth="1"/>
    <col min="7903" max="7903" width="7.42578125" style="71" customWidth="1"/>
    <col min="7904" max="7904" width="40.85546875" style="71" customWidth="1"/>
    <col min="7905" max="7905" width="5.7109375" style="71" customWidth="1"/>
    <col min="7906" max="7906" width="10.140625" style="71" customWidth="1"/>
    <col min="7907" max="7907" width="9.140625" style="71"/>
    <col min="7908" max="7908" width="12" style="71" customWidth="1"/>
    <col min="7909" max="7929" width="9.140625" style="71"/>
    <col min="7930" max="7930" width="5.7109375" style="71" customWidth="1"/>
    <col min="7931" max="7931" width="8.7109375" style="71" customWidth="1"/>
    <col min="7932" max="7932" width="43.140625" style="71" bestFit="1" customWidth="1"/>
    <col min="7933" max="7933" width="13.5703125" style="71" customWidth="1"/>
    <col min="7934" max="7935" width="11.7109375" style="71" customWidth="1"/>
    <col min="7936" max="7936" width="9.140625" style="71"/>
    <col min="7937" max="7937" width="11.5703125" style="71" bestFit="1" customWidth="1"/>
    <col min="7938" max="8157" width="9.140625" style="71"/>
    <col min="8158" max="8158" width="5.7109375" style="71" customWidth="1"/>
    <col min="8159" max="8159" width="7.42578125" style="71" customWidth="1"/>
    <col min="8160" max="8160" width="40.85546875" style="71" customWidth="1"/>
    <col min="8161" max="8161" width="5.7109375" style="71" customWidth="1"/>
    <col min="8162" max="8162" width="10.140625" style="71" customWidth="1"/>
    <col min="8163" max="8163" width="9.140625" style="71"/>
    <col min="8164" max="8164" width="12" style="71" customWidth="1"/>
    <col min="8165" max="8185" width="9.140625" style="71"/>
    <col min="8186" max="8186" width="5.7109375" style="71" customWidth="1"/>
    <col min="8187" max="8187" width="8.7109375" style="71" customWidth="1"/>
    <col min="8188" max="8188" width="43.140625" style="71" bestFit="1" customWidth="1"/>
    <col min="8189" max="8189" width="13.5703125" style="71" customWidth="1"/>
    <col min="8190" max="8191" width="11.7109375" style="71" customWidth="1"/>
    <col min="8192" max="8192" width="9.140625" style="71"/>
    <col min="8193" max="8193" width="11.5703125" style="71" bestFit="1" customWidth="1"/>
    <col min="8194" max="8413" width="9.140625" style="71"/>
    <col min="8414" max="8414" width="5.7109375" style="71" customWidth="1"/>
    <col min="8415" max="8415" width="7.42578125" style="71" customWidth="1"/>
    <col min="8416" max="8416" width="40.85546875" style="71" customWidth="1"/>
    <col min="8417" max="8417" width="5.7109375" style="71" customWidth="1"/>
    <col min="8418" max="8418" width="10.140625" style="71" customWidth="1"/>
    <col min="8419" max="8419" width="9.140625" style="71"/>
    <col min="8420" max="8420" width="12" style="71" customWidth="1"/>
    <col min="8421" max="8441" width="9.140625" style="71"/>
    <col min="8442" max="8442" width="5.7109375" style="71" customWidth="1"/>
    <col min="8443" max="8443" width="8.7109375" style="71" customWidth="1"/>
    <col min="8444" max="8444" width="43.140625" style="71" bestFit="1" customWidth="1"/>
    <col min="8445" max="8445" width="13.5703125" style="71" customWidth="1"/>
    <col min="8446" max="8447" width="11.7109375" style="71" customWidth="1"/>
    <col min="8448" max="8448" width="9.140625" style="71"/>
    <col min="8449" max="8449" width="11.5703125" style="71" bestFit="1" customWidth="1"/>
    <col min="8450" max="8669" width="9.140625" style="71"/>
    <col min="8670" max="8670" width="5.7109375" style="71" customWidth="1"/>
    <col min="8671" max="8671" width="7.42578125" style="71" customWidth="1"/>
    <col min="8672" max="8672" width="40.85546875" style="71" customWidth="1"/>
    <col min="8673" max="8673" width="5.7109375" style="71" customWidth="1"/>
    <col min="8674" max="8674" width="10.140625" style="71" customWidth="1"/>
    <col min="8675" max="8675" width="9.140625" style="71"/>
    <col min="8676" max="8676" width="12" style="71" customWidth="1"/>
    <col min="8677" max="8697" width="9.140625" style="71"/>
    <col min="8698" max="8698" width="5.7109375" style="71" customWidth="1"/>
    <col min="8699" max="8699" width="8.7109375" style="71" customWidth="1"/>
    <col min="8700" max="8700" width="43.140625" style="71" bestFit="1" customWidth="1"/>
    <col min="8701" max="8701" width="13.5703125" style="71" customWidth="1"/>
    <col min="8702" max="8703" width="11.7109375" style="71" customWidth="1"/>
    <col min="8704" max="8704" width="9.140625" style="71"/>
    <col min="8705" max="8705" width="11.5703125" style="71" bestFit="1" customWidth="1"/>
    <col min="8706" max="8925" width="9.140625" style="71"/>
    <col min="8926" max="8926" width="5.7109375" style="71" customWidth="1"/>
    <col min="8927" max="8927" width="7.42578125" style="71" customWidth="1"/>
    <col min="8928" max="8928" width="40.85546875" style="71" customWidth="1"/>
    <col min="8929" max="8929" width="5.7109375" style="71" customWidth="1"/>
    <col min="8930" max="8930" width="10.140625" style="71" customWidth="1"/>
    <col min="8931" max="8931" width="9.140625" style="71"/>
    <col min="8932" max="8932" width="12" style="71" customWidth="1"/>
    <col min="8933" max="8953" width="9.140625" style="71"/>
    <col min="8954" max="8954" width="5.7109375" style="71" customWidth="1"/>
    <col min="8955" max="8955" width="8.7109375" style="71" customWidth="1"/>
    <col min="8956" max="8956" width="43.140625" style="71" bestFit="1" customWidth="1"/>
    <col min="8957" max="8957" width="13.5703125" style="71" customWidth="1"/>
    <col min="8958" max="8959" width="11.7109375" style="71" customWidth="1"/>
    <col min="8960" max="8960" width="9.140625" style="71"/>
    <col min="8961" max="8961" width="11.5703125" style="71" bestFit="1" customWidth="1"/>
    <col min="8962" max="9181" width="9.140625" style="71"/>
    <col min="9182" max="9182" width="5.7109375" style="71" customWidth="1"/>
    <col min="9183" max="9183" width="7.42578125" style="71" customWidth="1"/>
    <col min="9184" max="9184" width="40.85546875" style="71" customWidth="1"/>
    <col min="9185" max="9185" width="5.7109375" style="71" customWidth="1"/>
    <col min="9186" max="9186" width="10.140625" style="71" customWidth="1"/>
    <col min="9187" max="9187" width="9.140625" style="71"/>
    <col min="9188" max="9188" width="12" style="71" customWidth="1"/>
    <col min="9189" max="9209" width="9.140625" style="71"/>
    <col min="9210" max="9210" width="5.7109375" style="71" customWidth="1"/>
    <col min="9211" max="9211" width="8.7109375" style="71" customWidth="1"/>
    <col min="9212" max="9212" width="43.140625" style="71" bestFit="1" customWidth="1"/>
    <col min="9213" max="9213" width="13.5703125" style="71" customWidth="1"/>
    <col min="9214" max="9215" width="11.7109375" style="71" customWidth="1"/>
    <col min="9216" max="9216" width="9.140625" style="71"/>
    <col min="9217" max="9217" width="11.5703125" style="71" bestFit="1" customWidth="1"/>
    <col min="9218" max="9437" width="9.140625" style="71"/>
    <col min="9438" max="9438" width="5.7109375" style="71" customWidth="1"/>
    <col min="9439" max="9439" width="7.42578125" style="71" customWidth="1"/>
    <col min="9440" max="9440" width="40.85546875" style="71" customWidth="1"/>
    <col min="9441" max="9441" width="5.7109375" style="71" customWidth="1"/>
    <col min="9442" max="9442" width="10.140625" style="71" customWidth="1"/>
    <col min="9443" max="9443" width="9.140625" style="71"/>
    <col min="9444" max="9444" width="12" style="71" customWidth="1"/>
    <col min="9445" max="9465" width="9.140625" style="71"/>
    <col min="9466" max="9466" width="5.7109375" style="71" customWidth="1"/>
    <col min="9467" max="9467" width="8.7109375" style="71" customWidth="1"/>
    <col min="9468" max="9468" width="43.140625" style="71" bestFit="1" customWidth="1"/>
    <col min="9469" max="9469" width="13.5703125" style="71" customWidth="1"/>
    <col min="9470" max="9471" width="11.7109375" style="71" customWidth="1"/>
    <col min="9472" max="9472" width="9.140625" style="71"/>
    <col min="9473" max="9473" width="11.5703125" style="71" bestFit="1" customWidth="1"/>
    <col min="9474" max="9693" width="9.140625" style="71"/>
    <col min="9694" max="9694" width="5.7109375" style="71" customWidth="1"/>
    <col min="9695" max="9695" width="7.42578125" style="71" customWidth="1"/>
    <col min="9696" max="9696" width="40.85546875" style="71" customWidth="1"/>
    <col min="9697" max="9697" width="5.7109375" style="71" customWidth="1"/>
    <col min="9698" max="9698" width="10.140625" style="71" customWidth="1"/>
    <col min="9699" max="9699" width="9.140625" style="71"/>
    <col min="9700" max="9700" width="12" style="71" customWidth="1"/>
    <col min="9701" max="9721" width="9.140625" style="71"/>
    <col min="9722" max="9722" width="5.7109375" style="71" customWidth="1"/>
    <col min="9723" max="9723" width="8.7109375" style="71" customWidth="1"/>
    <col min="9724" max="9724" width="43.140625" style="71" bestFit="1" customWidth="1"/>
    <col min="9725" max="9725" width="13.5703125" style="71" customWidth="1"/>
    <col min="9726" max="9727" width="11.7109375" style="71" customWidth="1"/>
    <col min="9728" max="9728" width="9.140625" style="71"/>
    <col min="9729" max="9729" width="11.5703125" style="71" bestFit="1" customWidth="1"/>
    <col min="9730" max="9949" width="9.140625" style="71"/>
    <col min="9950" max="9950" width="5.7109375" style="71" customWidth="1"/>
    <col min="9951" max="9951" width="7.42578125" style="71" customWidth="1"/>
    <col min="9952" max="9952" width="40.85546875" style="71" customWidth="1"/>
    <col min="9953" max="9953" width="5.7109375" style="71" customWidth="1"/>
    <col min="9954" max="9954" width="10.140625" style="71" customWidth="1"/>
    <col min="9955" max="9955" width="9.140625" style="71"/>
    <col min="9956" max="9956" width="12" style="71" customWidth="1"/>
    <col min="9957" max="9977" width="9.140625" style="71"/>
    <col min="9978" max="9978" width="5.7109375" style="71" customWidth="1"/>
    <col min="9979" max="9979" width="8.7109375" style="71" customWidth="1"/>
    <col min="9980" max="9980" width="43.140625" style="71" bestFit="1" customWidth="1"/>
    <col min="9981" max="9981" width="13.5703125" style="71" customWidth="1"/>
    <col min="9982" max="9983" width="11.7109375" style="71" customWidth="1"/>
    <col min="9984" max="9984" width="9.140625" style="71"/>
    <col min="9985" max="9985" width="11.5703125" style="71" bestFit="1" customWidth="1"/>
    <col min="9986" max="10205" width="9.140625" style="71"/>
    <col min="10206" max="10206" width="5.7109375" style="71" customWidth="1"/>
    <col min="10207" max="10207" width="7.42578125" style="71" customWidth="1"/>
    <col min="10208" max="10208" width="40.85546875" style="71" customWidth="1"/>
    <col min="10209" max="10209" width="5.7109375" style="71" customWidth="1"/>
    <col min="10210" max="10210" width="10.140625" style="71" customWidth="1"/>
    <col min="10211" max="10211" width="9.140625" style="71"/>
    <col min="10212" max="10212" width="12" style="71" customWidth="1"/>
    <col min="10213" max="10233" width="9.140625" style="71"/>
    <col min="10234" max="10234" width="5.7109375" style="71" customWidth="1"/>
    <col min="10235" max="10235" width="8.7109375" style="71" customWidth="1"/>
    <col min="10236" max="10236" width="43.140625" style="71" bestFit="1" customWidth="1"/>
    <col min="10237" max="10237" width="13.5703125" style="71" customWidth="1"/>
    <col min="10238" max="10239" width="11.7109375" style="71" customWidth="1"/>
    <col min="10240" max="10240" width="9.140625" style="71"/>
    <col min="10241" max="10241" width="11.5703125" style="71" bestFit="1" customWidth="1"/>
    <col min="10242" max="10461" width="9.140625" style="71"/>
    <col min="10462" max="10462" width="5.7109375" style="71" customWidth="1"/>
    <col min="10463" max="10463" width="7.42578125" style="71" customWidth="1"/>
    <col min="10464" max="10464" width="40.85546875" style="71" customWidth="1"/>
    <col min="10465" max="10465" width="5.7109375" style="71" customWidth="1"/>
    <col min="10466" max="10466" width="10.140625" style="71" customWidth="1"/>
    <col min="10467" max="10467" width="9.140625" style="71"/>
    <col min="10468" max="10468" width="12" style="71" customWidth="1"/>
    <col min="10469" max="10489" width="9.140625" style="71"/>
    <col min="10490" max="10490" width="5.7109375" style="71" customWidth="1"/>
    <col min="10491" max="10491" width="8.7109375" style="71" customWidth="1"/>
    <col min="10492" max="10492" width="43.140625" style="71" bestFit="1" customWidth="1"/>
    <col min="10493" max="10493" width="13.5703125" style="71" customWidth="1"/>
    <col min="10494" max="10495" width="11.7109375" style="71" customWidth="1"/>
    <col min="10496" max="10496" width="9.140625" style="71"/>
    <col min="10497" max="10497" width="11.5703125" style="71" bestFit="1" customWidth="1"/>
    <col min="10498" max="10717" width="9.140625" style="71"/>
    <col min="10718" max="10718" width="5.7109375" style="71" customWidth="1"/>
    <col min="10719" max="10719" width="7.42578125" style="71" customWidth="1"/>
    <col min="10720" max="10720" width="40.85546875" style="71" customWidth="1"/>
    <col min="10721" max="10721" width="5.7109375" style="71" customWidth="1"/>
    <col min="10722" max="10722" width="10.140625" style="71" customWidth="1"/>
    <col min="10723" max="10723" width="9.140625" style="71"/>
    <col min="10724" max="10724" width="12" style="71" customWidth="1"/>
    <col min="10725" max="10745" width="9.140625" style="71"/>
    <col min="10746" max="10746" width="5.7109375" style="71" customWidth="1"/>
    <col min="10747" max="10747" width="8.7109375" style="71" customWidth="1"/>
    <col min="10748" max="10748" width="43.140625" style="71" bestFit="1" customWidth="1"/>
    <col min="10749" max="10749" width="13.5703125" style="71" customWidth="1"/>
    <col min="10750" max="10751" width="11.7109375" style="71" customWidth="1"/>
    <col min="10752" max="10752" width="9.140625" style="71"/>
    <col min="10753" max="10753" width="11.5703125" style="71" bestFit="1" customWidth="1"/>
    <col min="10754" max="10973" width="9.140625" style="71"/>
    <col min="10974" max="10974" width="5.7109375" style="71" customWidth="1"/>
    <col min="10975" max="10975" width="7.42578125" style="71" customWidth="1"/>
    <col min="10976" max="10976" width="40.85546875" style="71" customWidth="1"/>
    <col min="10977" max="10977" width="5.7109375" style="71" customWidth="1"/>
    <col min="10978" max="10978" width="10.140625" style="71" customWidth="1"/>
    <col min="10979" max="10979" width="9.140625" style="71"/>
    <col min="10980" max="10980" width="12" style="71" customWidth="1"/>
    <col min="10981" max="11001" width="9.140625" style="71"/>
    <col min="11002" max="11002" width="5.7109375" style="71" customWidth="1"/>
    <col min="11003" max="11003" width="8.7109375" style="71" customWidth="1"/>
    <col min="11004" max="11004" width="43.140625" style="71" bestFit="1" customWidth="1"/>
    <col min="11005" max="11005" width="13.5703125" style="71" customWidth="1"/>
    <col min="11006" max="11007" width="11.7109375" style="71" customWidth="1"/>
    <col min="11008" max="11008" width="9.140625" style="71"/>
    <col min="11009" max="11009" width="11.5703125" style="71" bestFit="1" customWidth="1"/>
    <col min="11010" max="11229" width="9.140625" style="71"/>
    <col min="11230" max="11230" width="5.7109375" style="71" customWidth="1"/>
    <col min="11231" max="11231" width="7.42578125" style="71" customWidth="1"/>
    <col min="11232" max="11232" width="40.85546875" style="71" customWidth="1"/>
    <col min="11233" max="11233" width="5.7109375" style="71" customWidth="1"/>
    <col min="11234" max="11234" width="10.140625" style="71" customWidth="1"/>
    <col min="11235" max="11235" width="9.140625" style="71"/>
    <col min="11236" max="11236" width="12" style="71" customWidth="1"/>
    <col min="11237" max="11257" width="9.140625" style="71"/>
    <col min="11258" max="11258" width="5.7109375" style="71" customWidth="1"/>
    <col min="11259" max="11259" width="8.7109375" style="71" customWidth="1"/>
    <col min="11260" max="11260" width="43.140625" style="71" bestFit="1" customWidth="1"/>
    <col min="11261" max="11261" width="13.5703125" style="71" customWidth="1"/>
    <col min="11262" max="11263" width="11.7109375" style="71" customWidth="1"/>
    <col min="11264" max="11264" width="9.140625" style="71"/>
    <col min="11265" max="11265" width="11.5703125" style="71" bestFit="1" customWidth="1"/>
    <col min="11266" max="11485" width="9.140625" style="71"/>
    <col min="11486" max="11486" width="5.7109375" style="71" customWidth="1"/>
    <col min="11487" max="11487" width="7.42578125" style="71" customWidth="1"/>
    <col min="11488" max="11488" width="40.85546875" style="71" customWidth="1"/>
    <col min="11489" max="11489" width="5.7109375" style="71" customWidth="1"/>
    <col min="11490" max="11490" width="10.140625" style="71" customWidth="1"/>
    <col min="11491" max="11491" width="9.140625" style="71"/>
    <col min="11492" max="11492" width="12" style="71" customWidth="1"/>
    <col min="11493" max="11513" width="9.140625" style="71"/>
    <col min="11514" max="11514" width="5.7109375" style="71" customWidth="1"/>
    <col min="11515" max="11515" width="8.7109375" style="71" customWidth="1"/>
    <col min="11516" max="11516" width="43.140625" style="71" bestFit="1" customWidth="1"/>
    <col min="11517" max="11517" width="13.5703125" style="71" customWidth="1"/>
    <col min="11518" max="11519" width="11.7109375" style="71" customWidth="1"/>
    <col min="11520" max="11520" width="9.140625" style="71"/>
    <col min="11521" max="11521" width="11.5703125" style="71" bestFit="1" customWidth="1"/>
    <col min="11522" max="11741" width="9.140625" style="71"/>
    <col min="11742" max="11742" width="5.7109375" style="71" customWidth="1"/>
    <col min="11743" max="11743" width="7.42578125" style="71" customWidth="1"/>
    <col min="11744" max="11744" width="40.85546875" style="71" customWidth="1"/>
    <col min="11745" max="11745" width="5.7109375" style="71" customWidth="1"/>
    <col min="11746" max="11746" width="10.140625" style="71" customWidth="1"/>
    <col min="11747" max="11747" width="9.140625" style="71"/>
    <col min="11748" max="11748" width="12" style="71" customWidth="1"/>
    <col min="11749" max="11769" width="9.140625" style="71"/>
    <col min="11770" max="11770" width="5.7109375" style="71" customWidth="1"/>
    <col min="11771" max="11771" width="8.7109375" style="71" customWidth="1"/>
    <col min="11772" max="11772" width="43.140625" style="71" bestFit="1" customWidth="1"/>
    <col min="11773" max="11773" width="13.5703125" style="71" customWidth="1"/>
    <col min="11774" max="11775" width="11.7109375" style="71" customWidth="1"/>
    <col min="11776" max="11776" width="9.140625" style="71"/>
    <col min="11777" max="11777" width="11.5703125" style="71" bestFit="1" customWidth="1"/>
    <col min="11778" max="11997" width="9.140625" style="71"/>
    <col min="11998" max="11998" width="5.7109375" style="71" customWidth="1"/>
    <col min="11999" max="11999" width="7.42578125" style="71" customWidth="1"/>
    <col min="12000" max="12000" width="40.85546875" style="71" customWidth="1"/>
    <col min="12001" max="12001" width="5.7109375" style="71" customWidth="1"/>
    <col min="12002" max="12002" width="10.140625" style="71" customWidth="1"/>
    <col min="12003" max="12003" width="9.140625" style="71"/>
    <col min="12004" max="12004" width="12" style="71" customWidth="1"/>
    <col min="12005" max="12025" width="9.140625" style="71"/>
    <col min="12026" max="12026" width="5.7109375" style="71" customWidth="1"/>
    <col min="12027" max="12027" width="8.7109375" style="71" customWidth="1"/>
    <col min="12028" max="12028" width="43.140625" style="71" bestFit="1" customWidth="1"/>
    <col min="12029" max="12029" width="13.5703125" style="71" customWidth="1"/>
    <col min="12030" max="12031" width="11.7109375" style="71" customWidth="1"/>
    <col min="12032" max="12032" width="9.140625" style="71"/>
    <col min="12033" max="12033" width="11.5703125" style="71" bestFit="1" customWidth="1"/>
    <col min="12034" max="12253" width="9.140625" style="71"/>
    <col min="12254" max="12254" width="5.7109375" style="71" customWidth="1"/>
    <col min="12255" max="12255" width="7.42578125" style="71" customWidth="1"/>
    <col min="12256" max="12256" width="40.85546875" style="71" customWidth="1"/>
    <col min="12257" max="12257" width="5.7109375" style="71" customWidth="1"/>
    <col min="12258" max="12258" width="10.140625" style="71" customWidth="1"/>
    <col min="12259" max="12259" width="9.140625" style="71"/>
    <col min="12260" max="12260" width="12" style="71" customWidth="1"/>
    <col min="12261" max="12281" width="9.140625" style="71"/>
    <col min="12282" max="12282" width="5.7109375" style="71" customWidth="1"/>
    <col min="12283" max="12283" width="8.7109375" style="71" customWidth="1"/>
    <col min="12284" max="12284" width="43.140625" style="71" bestFit="1" customWidth="1"/>
    <col min="12285" max="12285" width="13.5703125" style="71" customWidth="1"/>
    <col min="12286" max="12287" width="11.7109375" style="71" customWidth="1"/>
    <col min="12288" max="12288" width="9.140625" style="71"/>
    <col min="12289" max="12289" width="11.5703125" style="71" bestFit="1" customWidth="1"/>
    <col min="12290" max="12509" width="9.140625" style="71"/>
    <col min="12510" max="12510" width="5.7109375" style="71" customWidth="1"/>
    <col min="12511" max="12511" width="7.42578125" style="71" customWidth="1"/>
    <col min="12512" max="12512" width="40.85546875" style="71" customWidth="1"/>
    <col min="12513" max="12513" width="5.7109375" style="71" customWidth="1"/>
    <col min="12514" max="12514" width="10.140625" style="71" customWidth="1"/>
    <col min="12515" max="12515" width="9.140625" style="71"/>
    <col min="12516" max="12516" width="12" style="71" customWidth="1"/>
    <col min="12517" max="12537" width="9.140625" style="71"/>
    <col min="12538" max="12538" width="5.7109375" style="71" customWidth="1"/>
    <col min="12539" max="12539" width="8.7109375" style="71" customWidth="1"/>
    <col min="12540" max="12540" width="43.140625" style="71" bestFit="1" customWidth="1"/>
    <col min="12541" max="12541" width="13.5703125" style="71" customWidth="1"/>
    <col min="12542" max="12543" width="11.7109375" style="71" customWidth="1"/>
    <col min="12544" max="12544" width="9.140625" style="71"/>
    <col min="12545" max="12545" width="11.5703125" style="71" bestFit="1" customWidth="1"/>
    <col min="12546" max="12765" width="9.140625" style="71"/>
    <col min="12766" max="12766" width="5.7109375" style="71" customWidth="1"/>
    <col min="12767" max="12767" width="7.42578125" style="71" customWidth="1"/>
    <col min="12768" max="12768" width="40.85546875" style="71" customWidth="1"/>
    <col min="12769" max="12769" width="5.7109375" style="71" customWidth="1"/>
    <col min="12770" max="12770" width="10.140625" style="71" customWidth="1"/>
    <col min="12771" max="12771" width="9.140625" style="71"/>
    <col min="12772" max="12772" width="12" style="71" customWidth="1"/>
    <col min="12773" max="12793" width="9.140625" style="71"/>
    <col min="12794" max="12794" width="5.7109375" style="71" customWidth="1"/>
    <col min="12795" max="12795" width="8.7109375" style="71" customWidth="1"/>
    <col min="12796" max="12796" width="43.140625" style="71" bestFit="1" customWidth="1"/>
    <col min="12797" max="12797" width="13.5703125" style="71" customWidth="1"/>
    <col min="12798" max="12799" width="11.7109375" style="71" customWidth="1"/>
    <col min="12800" max="12800" width="9.140625" style="71"/>
    <col min="12801" max="12801" width="11.5703125" style="71" bestFit="1" customWidth="1"/>
    <col min="12802" max="13021" width="9.140625" style="71"/>
    <col min="13022" max="13022" width="5.7109375" style="71" customWidth="1"/>
    <col min="13023" max="13023" width="7.42578125" style="71" customWidth="1"/>
    <col min="13024" max="13024" width="40.85546875" style="71" customWidth="1"/>
    <col min="13025" max="13025" width="5.7109375" style="71" customWidth="1"/>
    <col min="13026" max="13026" width="10.140625" style="71" customWidth="1"/>
    <col min="13027" max="13027" width="9.140625" style="71"/>
    <col min="13028" max="13028" width="12" style="71" customWidth="1"/>
    <col min="13029" max="13049" width="9.140625" style="71"/>
    <col min="13050" max="13050" width="5.7109375" style="71" customWidth="1"/>
    <col min="13051" max="13051" width="8.7109375" style="71" customWidth="1"/>
    <col min="13052" max="13052" width="43.140625" style="71" bestFit="1" customWidth="1"/>
    <col min="13053" max="13053" width="13.5703125" style="71" customWidth="1"/>
    <col min="13054" max="13055" width="11.7109375" style="71" customWidth="1"/>
    <col min="13056" max="13056" width="9.140625" style="71"/>
    <col min="13057" max="13057" width="11.5703125" style="71" bestFit="1" customWidth="1"/>
    <col min="13058" max="13277" width="9.140625" style="71"/>
    <col min="13278" max="13278" width="5.7109375" style="71" customWidth="1"/>
    <col min="13279" max="13279" width="7.42578125" style="71" customWidth="1"/>
    <col min="13280" max="13280" width="40.85546875" style="71" customWidth="1"/>
    <col min="13281" max="13281" width="5.7109375" style="71" customWidth="1"/>
    <col min="13282" max="13282" width="10.140625" style="71" customWidth="1"/>
    <col min="13283" max="13283" width="9.140625" style="71"/>
    <col min="13284" max="13284" width="12" style="71" customWidth="1"/>
    <col min="13285" max="13305" width="9.140625" style="71"/>
    <col min="13306" max="13306" width="5.7109375" style="71" customWidth="1"/>
    <col min="13307" max="13307" width="8.7109375" style="71" customWidth="1"/>
    <col min="13308" max="13308" width="43.140625" style="71" bestFit="1" customWidth="1"/>
    <col min="13309" max="13309" width="13.5703125" style="71" customWidth="1"/>
    <col min="13310" max="13311" width="11.7109375" style="71" customWidth="1"/>
    <col min="13312" max="13312" width="9.140625" style="71"/>
    <col min="13313" max="13313" width="11.5703125" style="71" bestFit="1" customWidth="1"/>
    <col min="13314" max="13533" width="9.140625" style="71"/>
    <col min="13534" max="13534" width="5.7109375" style="71" customWidth="1"/>
    <col min="13535" max="13535" width="7.42578125" style="71" customWidth="1"/>
    <col min="13536" max="13536" width="40.85546875" style="71" customWidth="1"/>
    <col min="13537" max="13537" width="5.7109375" style="71" customWidth="1"/>
    <col min="13538" max="13538" width="10.140625" style="71" customWidth="1"/>
    <col min="13539" max="13539" width="9.140625" style="71"/>
    <col min="13540" max="13540" width="12" style="71" customWidth="1"/>
    <col min="13541" max="13561" width="9.140625" style="71"/>
    <col min="13562" max="13562" width="5.7109375" style="71" customWidth="1"/>
    <col min="13563" max="13563" width="8.7109375" style="71" customWidth="1"/>
    <col min="13564" max="13564" width="43.140625" style="71" bestFit="1" customWidth="1"/>
    <col min="13565" max="13565" width="13.5703125" style="71" customWidth="1"/>
    <col min="13566" max="13567" width="11.7109375" style="71" customWidth="1"/>
    <col min="13568" max="13568" width="9.140625" style="71"/>
    <col min="13569" max="13569" width="11.5703125" style="71" bestFit="1" customWidth="1"/>
    <col min="13570" max="13789" width="9.140625" style="71"/>
    <col min="13790" max="13790" width="5.7109375" style="71" customWidth="1"/>
    <col min="13791" max="13791" width="7.42578125" style="71" customWidth="1"/>
    <col min="13792" max="13792" width="40.85546875" style="71" customWidth="1"/>
    <col min="13793" max="13793" width="5.7109375" style="71" customWidth="1"/>
    <col min="13794" max="13794" width="10.140625" style="71" customWidth="1"/>
    <col min="13795" max="13795" width="9.140625" style="71"/>
    <col min="13796" max="13796" width="12" style="71" customWidth="1"/>
    <col min="13797" max="13817" width="9.140625" style="71"/>
    <col min="13818" max="13818" width="5.7109375" style="71" customWidth="1"/>
    <col min="13819" max="13819" width="8.7109375" style="71" customWidth="1"/>
    <col min="13820" max="13820" width="43.140625" style="71" bestFit="1" customWidth="1"/>
    <col min="13821" max="13821" width="13.5703125" style="71" customWidth="1"/>
    <col min="13822" max="13823" width="11.7109375" style="71" customWidth="1"/>
    <col min="13824" max="13824" width="9.140625" style="71"/>
    <col min="13825" max="13825" width="11.5703125" style="71" bestFit="1" customWidth="1"/>
    <col min="13826" max="14045" width="9.140625" style="71"/>
    <col min="14046" max="14046" width="5.7109375" style="71" customWidth="1"/>
    <col min="14047" max="14047" width="7.42578125" style="71" customWidth="1"/>
    <col min="14048" max="14048" width="40.85546875" style="71" customWidth="1"/>
    <col min="14049" max="14049" width="5.7109375" style="71" customWidth="1"/>
    <col min="14050" max="14050" width="10.140625" style="71" customWidth="1"/>
    <col min="14051" max="14051" width="9.140625" style="71"/>
    <col min="14052" max="14052" width="12" style="71" customWidth="1"/>
    <col min="14053" max="14073" width="9.140625" style="71"/>
    <col min="14074" max="14074" width="5.7109375" style="71" customWidth="1"/>
    <col min="14075" max="14075" width="8.7109375" style="71" customWidth="1"/>
    <col min="14076" max="14076" width="43.140625" style="71" bestFit="1" customWidth="1"/>
    <col min="14077" max="14077" width="13.5703125" style="71" customWidth="1"/>
    <col min="14078" max="14079" width="11.7109375" style="71" customWidth="1"/>
    <col min="14080" max="14080" width="9.140625" style="71"/>
    <col min="14081" max="14081" width="11.5703125" style="71" bestFit="1" customWidth="1"/>
    <col min="14082" max="14301" width="9.140625" style="71"/>
    <col min="14302" max="14302" width="5.7109375" style="71" customWidth="1"/>
    <col min="14303" max="14303" width="7.42578125" style="71" customWidth="1"/>
    <col min="14304" max="14304" width="40.85546875" style="71" customWidth="1"/>
    <col min="14305" max="14305" width="5.7109375" style="71" customWidth="1"/>
    <col min="14306" max="14306" width="10.140625" style="71" customWidth="1"/>
    <col min="14307" max="14307" width="9.140625" style="71"/>
    <col min="14308" max="14308" width="12" style="71" customWidth="1"/>
    <col min="14309" max="14329" width="9.140625" style="71"/>
    <col min="14330" max="14330" width="5.7109375" style="71" customWidth="1"/>
    <col min="14331" max="14331" width="8.7109375" style="71" customWidth="1"/>
    <col min="14332" max="14332" width="43.140625" style="71" bestFit="1" customWidth="1"/>
    <col min="14333" max="14333" width="13.5703125" style="71" customWidth="1"/>
    <col min="14334" max="14335" width="11.7109375" style="71" customWidth="1"/>
    <col min="14336" max="14336" width="9.140625" style="71"/>
    <col min="14337" max="14337" width="11.5703125" style="71" bestFit="1" customWidth="1"/>
    <col min="14338" max="14557" width="9.140625" style="71"/>
    <col min="14558" max="14558" width="5.7109375" style="71" customWidth="1"/>
    <col min="14559" max="14559" width="7.42578125" style="71" customWidth="1"/>
    <col min="14560" max="14560" width="40.85546875" style="71" customWidth="1"/>
    <col min="14561" max="14561" width="5.7109375" style="71" customWidth="1"/>
    <col min="14562" max="14562" width="10.140625" style="71" customWidth="1"/>
    <col min="14563" max="14563" width="9.140625" style="71"/>
    <col min="14564" max="14564" width="12" style="71" customWidth="1"/>
    <col min="14565" max="14585" width="9.140625" style="71"/>
    <col min="14586" max="14586" width="5.7109375" style="71" customWidth="1"/>
    <col min="14587" max="14587" width="8.7109375" style="71" customWidth="1"/>
    <col min="14588" max="14588" width="43.140625" style="71" bestFit="1" customWidth="1"/>
    <col min="14589" max="14589" width="13.5703125" style="71" customWidth="1"/>
    <col min="14590" max="14591" width="11.7109375" style="71" customWidth="1"/>
    <col min="14592" max="14592" width="9.140625" style="71"/>
    <col min="14593" max="14593" width="11.5703125" style="71" bestFit="1" customWidth="1"/>
    <col min="14594" max="14813" width="9.140625" style="71"/>
    <col min="14814" max="14814" width="5.7109375" style="71" customWidth="1"/>
    <col min="14815" max="14815" width="7.42578125" style="71" customWidth="1"/>
    <col min="14816" max="14816" width="40.85546875" style="71" customWidth="1"/>
    <col min="14817" max="14817" width="5.7109375" style="71" customWidth="1"/>
    <col min="14818" max="14818" width="10.140625" style="71" customWidth="1"/>
    <col min="14819" max="14819" width="9.140625" style="71"/>
    <col min="14820" max="14820" width="12" style="71" customWidth="1"/>
    <col min="14821" max="14841" width="9.140625" style="71"/>
    <col min="14842" max="14842" width="5.7109375" style="71" customWidth="1"/>
    <col min="14843" max="14843" width="8.7109375" style="71" customWidth="1"/>
    <col min="14844" max="14844" width="43.140625" style="71" bestFit="1" customWidth="1"/>
    <col min="14845" max="14845" width="13.5703125" style="71" customWidth="1"/>
    <col min="14846" max="14847" width="11.7109375" style="71" customWidth="1"/>
    <col min="14848" max="14848" width="9.140625" style="71"/>
    <col min="14849" max="14849" width="11.5703125" style="71" bestFit="1" customWidth="1"/>
    <col min="14850" max="15069" width="9.140625" style="71"/>
    <col min="15070" max="15070" width="5.7109375" style="71" customWidth="1"/>
    <col min="15071" max="15071" width="7.42578125" style="71" customWidth="1"/>
    <col min="15072" max="15072" width="40.85546875" style="71" customWidth="1"/>
    <col min="15073" max="15073" width="5.7109375" style="71" customWidth="1"/>
    <col min="15074" max="15074" width="10.140625" style="71" customWidth="1"/>
    <col min="15075" max="15075" width="9.140625" style="71"/>
    <col min="15076" max="15076" width="12" style="71" customWidth="1"/>
    <col min="15077" max="15097" width="9.140625" style="71"/>
    <col min="15098" max="15098" width="5.7109375" style="71" customWidth="1"/>
    <col min="15099" max="15099" width="8.7109375" style="71" customWidth="1"/>
    <col min="15100" max="15100" width="43.140625" style="71" bestFit="1" customWidth="1"/>
    <col min="15101" max="15101" width="13.5703125" style="71" customWidth="1"/>
    <col min="15102" max="15103" width="11.7109375" style="71" customWidth="1"/>
    <col min="15104" max="15104" width="9.140625" style="71"/>
    <col min="15105" max="15105" width="11.5703125" style="71" bestFit="1" customWidth="1"/>
    <col min="15106" max="15325" width="9.140625" style="71"/>
    <col min="15326" max="15326" width="5.7109375" style="71" customWidth="1"/>
    <col min="15327" max="15327" width="7.42578125" style="71" customWidth="1"/>
    <col min="15328" max="15328" width="40.85546875" style="71" customWidth="1"/>
    <col min="15329" max="15329" width="5.7109375" style="71" customWidth="1"/>
    <col min="15330" max="15330" width="10.140625" style="71" customWidth="1"/>
    <col min="15331" max="15331" width="9.140625" style="71"/>
    <col min="15332" max="15332" width="12" style="71" customWidth="1"/>
    <col min="15333" max="15353" width="9.140625" style="71"/>
    <col min="15354" max="15354" width="5.7109375" style="71" customWidth="1"/>
    <col min="15355" max="15355" width="8.7109375" style="71" customWidth="1"/>
    <col min="15356" max="15356" width="43.140625" style="71" bestFit="1" customWidth="1"/>
    <col min="15357" max="15357" width="13.5703125" style="71" customWidth="1"/>
    <col min="15358" max="15359" width="11.7109375" style="71" customWidth="1"/>
    <col min="15360" max="15360" width="9.140625" style="71"/>
    <col min="15361" max="15361" width="11.5703125" style="71" bestFit="1" customWidth="1"/>
    <col min="15362" max="15581" width="9.140625" style="71"/>
    <col min="15582" max="15582" width="5.7109375" style="71" customWidth="1"/>
    <col min="15583" max="15583" width="7.42578125" style="71" customWidth="1"/>
    <col min="15584" max="15584" width="40.85546875" style="71" customWidth="1"/>
    <col min="15585" max="15585" width="5.7109375" style="71" customWidth="1"/>
    <col min="15586" max="15586" width="10.140625" style="71" customWidth="1"/>
    <col min="15587" max="15587" width="9.140625" style="71"/>
    <col min="15588" max="15588" width="12" style="71" customWidth="1"/>
    <col min="15589" max="15609" width="9.140625" style="71"/>
    <col min="15610" max="15610" width="5.7109375" style="71" customWidth="1"/>
    <col min="15611" max="15611" width="8.7109375" style="71" customWidth="1"/>
    <col min="15612" max="15612" width="43.140625" style="71" bestFit="1" customWidth="1"/>
    <col min="15613" max="15613" width="13.5703125" style="71" customWidth="1"/>
    <col min="15614" max="15615" width="11.7109375" style="71" customWidth="1"/>
    <col min="15616" max="15616" width="9.140625" style="71"/>
    <col min="15617" max="15617" width="11.5703125" style="71" bestFit="1" customWidth="1"/>
    <col min="15618" max="15837" width="9.140625" style="71"/>
    <col min="15838" max="15838" width="5.7109375" style="71" customWidth="1"/>
    <col min="15839" max="15839" width="7.42578125" style="71" customWidth="1"/>
    <col min="15840" max="15840" width="40.85546875" style="71" customWidth="1"/>
    <col min="15841" max="15841" width="5.7109375" style="71" customWidth="1"/>
    <col min="15842" max="15842" width="10.140625" style="71" customWidth="1"/>
    <col min="15843" max="15843" width="9.140625" style="71"/>
    <col min="15844" max="15844" width="12" style="71" customWidth="1"/>
    <col min="15845" max="15865" width="9.140625" style="71"/>
    <col min="15866" max="15866" width="5.7109375" style="71" customWidth="1"/>
    <col min="15867" max="15867" width="8.7109375" style="71" customWidth="1"/>
    <col min="15868" max="15868" width="43.140625" style="71" bestFit="1" customWidth="1"/>
    <col min="15869" max="15869" width="13.5703125" style="71" customWidth="1"/>
    <col min="15870" max="15871" width="11.7109375" style="71" customWidth="1"/>
    <col min="15872" max="15872" width="9.140625" style="71"/>
    <col min="15873" max="15873" width="11.5703125" style="71" bestFit="1" customWidth="1"/>
    <col min="15874" max="16093" width="9.140625" style="71"/>
    <col min="16094" max="16094" width="5.7109375" style="71" customWidth="1"/>
    <col min="16095" max="16095" width="7.42578125" style="71" customWidth="1"/>
    <col min="16096" max="16096" width="40.85546875" style="71" customWidth="1"/>
    <col min="16097" max="16097" width="5.7109375" style="71" customWidth="1"/>
    <col min="16098" max="16098" width="10.140625" style="71" customWidth="1"/>
    <col min="16099" max="16099" width="9.140625" style="71"/>
    <col min="16100" max="16100" width="12" style="71" customWidth="1"/>
    <col min="16101" max="16121" width="9.140625" style="71"/>
    <col min="16122" max="16122" width="5.7109375" style="71" customWidth="1"/>
    <col min="16123" max="16123" width="8.7109375" style="71" customWidth="1"/>
    <col min="16124" max="16124" width="43.140625" style="71" bestFit="1" customWidth="1"/>
    <col min="16125" max="16125" width="13.5703125" style="71" customWidth="1"/>
    <col min="16126" max="16127" width="11.7109375" style="71" customWidth="1"/>
    <col min="16128" max="16128" width="9.140625" style="71"/>
    <col min="16129" max="16129" width="11.5703125" style="71" bestFit="1" customWidth="1"/>
    <col min="16130" max="16349" width="9.140625" style="71"/>
    <col min="16350" max="16350" width="5.7109375" style="71" customWidth="1"/>
    <col min="16351" max="16351" width="7.42578125" style="71" customWidth="1"/>
    <col min="16352" max="16352" width="40.85546875" style="71" customWidth="1"/>
    <col min="16353" max="16353" width="5.7109375" style="71" customWidth="1"/>
    <col min="16354" max="16354" width="10.140625" style="71" customWidth="1"/>
    <col min="16355" max="16355" width="9.140625" style="71"/>
    <col min="16356" max="16356" width="12" style="71" customWidth="1"/>
    <col min="16357" max="16384" width="9.140625" style="71"/>
  </cols>
  <sheetData>
    <row r="1" spans="1:7" s="314" customFormat="1" ht="15.75" customHeight="1">
      <c r="A1" s="336" t="s">
        <v>165</v>
      </c>
      <c r="B1" s="336"/>
      <c r="C1" s="336"/>
      <c r="D1" s="336"/>
      <c r="E1" s="336"/>
      <c r="F1" s="336"/>
      <c r="G1" s="336"/>
    </row>
    <row r="2" spans="1:7" s="314" customFormat="1" ht="15.75" customHeight="1">
      <c r="A2" s="336" t="s">
        <v>166</v>
      </c>
      <c r="B2" s="336"/>
      <c r="C2" s="336"/>
      <c r="D2" s="336"/>
      <c r="E2" s="336"/>
      <c r="F2" s="336"/>
      <c r="G2" s="336"/>
    </row>
    <row r="3" spans="1:7" s="314" customFormat="1" ht="15.75" customHeight="1">
      <c r="A3" s="18"/>
      <c r="B3" s="20"/>
      <c r="C3" s="19"/>
      <c r="D3" s="315"/>
      <c r="E3" s="19"/>
    </row>
    <row r="4" spans="1:7" s="317" customFormat="1" ht="17.100000000000001" customHeight="1">
      <c r="A4" s="337" t="s">
        <v>50</v>
      </c>
      <c r="B4" s="337"/>
      <c r="C4" s="337"/>
      <c r="D4" s="316"/>
    </row>
    <row r="5" spans="1:7" ht="17.25" thickBot="1">
      <c r="A5" s="296"/>
      <c r="B5" s="300" t="s">
        <v>1007</v>
      </c>
      <c r="C5" s="301" t="s">
        <v>1059</v>
      </c>
      <c r="D5" s="302" t="s">
        <v>1855</v>
      </c>
      <c r="E5" s="324" t="s">
        <v>1856</v>
      </c>
    </row>
    <row r="6" spans="1:7">
      <c r="A6" s="297" t="s">
        <v>1836</v>
      </c>
      <c r="B6" s="303">
        <f>'CESTA - I. etapa'!F15</f>
        <v>22500</v>
      </c>
      <c r="C6" s="304">
        <f>'CESTA - II. etapa'!F15</f>
        <v>58900</v>
      </c>
      <c r="D6" s="305">
        <f>'CESTA - III. etapa'!F15</f>
        <v>28400</v>
      </c>
      <c r="E6" s="325">
        <f>SUM(B6:D6)</f>
        <v>109800</v>
      </c>
    </row>
    <row r="7" spans="1:7">
      <c r="A7" s="298" t="s">
        <v>1837</v>
      </c>
      <c r="B7" s="306">
        <f>'VP - I. etapa'!F14</f>
        <v>3500</v>
      </c>
      <c r="C7" s="307">
        <f>'VP - II. etapa'!F14</f>
        <v>6700</v>
      </c>
      <c r="D7" s="308">
        <f>'VP - III. etapa'!F14</f>
        <v>3900</v>
      </c>
      <c r="E7" s="326">
        <f t="shared" ref="E7:E25" si="0">SUM(B7:D7)</f>
        <v>14100</v>
      </c>
    </row>
    <row r="8" spans="1:7">
      <c r="A8" s="298" t="s">
        <v>1838</v>
      </c>
      <c r="B8" s="306" t="s">
        <v>1857</v>
      </c>
      <c r="C8" s="307">
        <f>AP!F14</f>
        <v>4450</v>
      </c>
      <c r="D8" s="308" t="s">
        <v>1857</v>
      </c>
      <c r="E8" s="326">
        <f t="shared" si="0"/>
        <v>4450</v>
      </c>
    </row>
    <row r="9" spans="1:7" ht="33">
      <c r="A9" s="298" t="s">
        <v>1839</v>
      </c>
      <c r="B9" s="306" t="s">
        <v>1857</v>
      </c>
      <c r="C9" s="307">
        <f>'Parkirišče ŽP'!F16</f>
        <v>8800</v>
      </c>
      <c r="D9" s="308" t="s">
        <v>1857</v>
      </c>
      <c r="E9" s="326">
        <f t="shared" si="0"/>
        <v>8800</v>
      </c>
    </row>
    <row r="10" spans="1:7">
      <c r="A10" s="298" t="s">
        <v>1840</v>
      </c>
      <c r="B10" s="306" t="s">
        <v>1857</v>
      </c>
      <c r="C10" s="307">
        <f>'Most Mirna'!F14</f>
        <v>4500</v>
      </c>
      <c r="D10" s="308" t="s">
        <v>1857</v>
      </c>
      <c r="E10" s="326">
        <f t="shared" si="0"/>
        <v>4500</v>
      </c>
    </row>
    <row r="11" spans="1:7" ht="33">
      <c r="A11" s="298" t="s">
        <v>1841</v>
      </c>
      <c r="B11" s="306" t="s">
        <v>1857</v>
      </c>
      <c r="C11" s="307">
        <f>'Most Mirna - zid'!F13</f>
        <v>1750</v>
      </c>
      <c r="D11" s="308" t="s">
        <v>1857</v>
      </c>
      <c r="E11" s="326">
        <f t="shared" si="0"/>
        <v>1750</v>
      </c>
    </row>
    <row r="12" spans="1:7" ht="33">
      <c r="A12" s="298" t="s">
        <v>1842</v>
      </c>
      <c r="B12" s="306">
        <f>'Most Zabrščica'!F14</f>
        <v>1500</v>
      </c>
      <c r="C12" s="307" t="s">
        <v>1857</v>
      </c>
      <c r="D12" s="308" t="s">
        <v>1857</v>
      </c>
      <c r="E12" s="326">
        <f t="shared" si="0"/>
        <v>1500</v>
      </c>
    </row>
    <row r="13" spans="1:7">
      <c r="A13" s="298" t="s">
        <v>1843</v>
      </c>
      <c r="B13" s="306" t="s">
        <v>1857</v>
      </c>
      <c r="C13" s="307" t="s">
        <v>1857</v>
      </c>
      <c r="D13" s="308">
        <f>'Most Sotla'!F14</f>
        <v>1500</v>
      </c>
      <c r="E13" s="326">
        <f t="shared" si="0"/>
        <v>1500</v>
      </c>
    </row>
    <row r="14" spans="1:7">
      <c r="A14" s="298" t="s">
        <v>398</v>
      </c>
      <c r="B14" s="306">
        <f>Vodovod!F45</f>
        <v>650</v>
      </c>
      <c r="C14" s="307">
        <f>Vodovod!F116</f>
        <v>2350</v>
      </c>
      <c r="D14" s="308" t="s">
        <v>1857</v>
      </c>
      <c r="E14" s="326">
        <f t="shared" si="0"/>
        <v>3000</v>
      </c>
    </row>
    <row r="15" spans="1:7">
      <c r="A15" s="298" t="s">
        <v>399</v>
      </c>
      <c r="B15" s="306" t="s">
        <v>1857</v>
      </c>
      <c r="C15" s="307">
        <f>Kanalizacija!F11</f>
        <v>2100</v>
      </c>
      <c r="D15" s="308" t="s">
        <v>1857</v>
      </c>
      <c r="E15" s="326">
        <f t="shared" si="0"/>
        <v>2100</v>
      </c>
    </row>
    <row r="16" spans="1:7">
      <c r="A16" s="298" t="s">
        <v>1844</v>
      </c>
      <c r="B16" s="306">
        <f>Rušitev!F16</f>
        <v>2750</v>
      </c>
      <c r="C16" s="307">
        <f>Rušitev!F17</f>
        <v>0</v>
      </c>
      <c r="D16" s="308" t="s">
        <v>1857</v>
      </c>
      <c r="E16" s="326">
        <f t="shared" si="0"/>
        <v>2750</v>
      </c>
    </row>
    <row r="17" spans="1:5">
      <c r="A17" s="298" t="s">
        <v>1845</v>
      </c>
      <c r="B17" s="306">
        <f>'Podporne konstrukcije'!F13</f>
        <v>11750</v>
      </c>
      <c r="C17" s="307" t="s">
        <v>1857</v>
      </c>
      <c r="D17" s="308" t="s">
        <v>1857</v>
      </c>
      <c r="E17" s="326">
        <f t="shared" si="0"/>
        <v>11750</v>
      </c>
    </row>
    <row r="18" spans="1:5">
      <c r="A18" s="298" t="s">
        <v>1846</v>
      </c>
      <c r="B18" s="306">
        <f>'CR-I. etapa'!F18</f>
        <v>0</v>
      </c>
      <c r="C18" s="307">
        <f>'CR-II. etapa'!F14</f>
        <v>0</v>
      </c>
      <c r="D18" s="308">
        <f>'CR-III. etapa'!F14</f>
        <v>0</v>
      </c>
      <c r="E18" s="326">
        <f t="shared" si="0"/>
        <v>0</v>
      </c>
    </row>
    <row r="19" spans="1:5" ht="33">
      <c r="A19" s="298" t="s">
        <v>1847</v>
      </c>
      <c r="B19" s="306">
        <f>'EE-I. etapa'!F10</f>
        <v>1500</v>
      </c>
      <c r="C19" s="307">
        <f>'EE-II. etapa'!F10</f>
        <v>1500</v>
      </c>
      <c r="D19" s="308" t="s">
        <v>1857</v>
      </c>
      <c r="E19" s="326">
        <f t="shared" si="0"/>
        <v>3000</v>
      </c>
    </row>
    <row r="20" spans="1:5" ht="33">
      <c r="A20" s="298" t="s">
        <v>1848</v>
      </c>
      <c r="B20" s="306">
        <f>'TK-I. etapa'!F10</f>
        <v>2000</v>
      </c>
      <c r="C20" s="307">
        <f>'TK-II. etapa'!F10</f>
        <v>3000</v>
      </c>
      <c r="D20" s="308">
        <f>'TK, OSO-III. etapa'!F14</f>
        <v>4250</v>
      </c>
      <c r="E20" s="326">
        <f t="shared" si="0"/>
        <v>9250</v>
      </c>
    </row>
    <row r="21" spans="1:5">
      <c r="A21" s="298" t="s">
        <v>1849</v>
      </c>
      <c r="B21" s="306" t="s">
        <v>1857</v>
      </c>
      <c r="C21" s="307" t="s">
        <v>1857</v>
      </c>
      <c r="D21" s="308">
        <f>'SVTK-III.etapa'!F9</f>
        <v>1500</v>
      </c>
      <c r="E21" s="326">
        <f t="shared" si="0"/>
        <v>1500</v>
      </c>
    </row>
    <row r="22" spans="1:5">
      <c r="A22" s="298" t="s">
        <v>1850</v>
      </c>
      <c r="B22" s="306">
        <f>'Varnostni načrt'!F9</f>
        <v>0</v>
      </c>
      <c r="C22" s="307">
        <f>'Varnostni načrt'!F9</f>
        <v>0</v>
      </c>
      <c r="D22" s="308">
        <f>'Varnostni načrt'!F9</f>
        <v>0</v>
      </c>
      <c r="E22" s="326">
        <f t="shared" si="0"/>
        <v>0</v>
      </c>
    </row>
    <row r="23" spans="1:5">
      <c r="A23" s="298" t="s">
        <v>1851</v>
      </c>
      <c r="B23" s="306">
        <f>'VGU-I. etapa'!F12</f>
        <v>800</v>
      </c>
      <c r="C23" s="307">
        <f>'VGU-II. etapa'!F13</f>
        <v>1600</v>
      </c>
      <c r="D23" s="308">
        <f>'VGU-III. etapa'!F17</f>
        <v>600</v>
      </c>
      <c r="E23" s="326">
        <f t="shared" si="0"/>
        <v>3000</v>
      </c>
    </row>
    <row r="24" spans="1:5">
      <c r="A24" s="298" t="s">
        <v>1852</v>
      </c>
      <c r="B24" s="306">
        <f>'KA-I. etapa'!F12</f>
        <v>800</v>
      </c>
      <c r="C24" s="307">
        <f>'KA-II. etapa'!F12</f>
        <v>800</v>
      </c>
      <c r="D24" s="308">
        <f>'KA-III. etapa'!F12</f>
        <v>800</v>
      </c>
      <c r="E24" s="326">
        <f t="shared" si="0"/>
        <v>2400</v>
      </c>
    </row>
    <row r="25" spans="1:5">
      <c r="A25" s="298" t="s">
        <v>1853</v>
      </c>
      <c r="B25" s="306">
        <f>PPH!F7+ROUND(0.33*PPH!F10,2)</f>
        <v>0</v>
      </c>
      <c r="C25" s="309">
        <f>PPH!F8+ROUND(0.33*PPH!F10,2)</f>
        <v>0</v>
      </c>
      <c r="D25" s="310">
        <f>PPH!F9+ROUND(0.33*PPH!F10,2)</f>
        <v>0</v>
      </c>
      <c r="E25" s="326">
        <f t="shared" si="0"/>
        <v>0</v>
      </c>
    </row>
    <row r="26" spans="1:5" ht="17.25" thickBot="1">
      <c r="A26" s="299" t="s">
        <v>1854</v>
      </c>
      <c r="B26" s="311">
        <f>ROUND(0.1*SUM(B6:B25),2)</f>
        <v>4775</v>
      </c>
      <c r="C26" s="312">
        <f>ROUND(0.1*SUM(C6:C25),2)</f>
        <v>9645</v>
      </c>
      <c r="D26" s="313">
        <f>ROUND(0.1*SUM(D6:D25),2)</f>
        <v>4095</v>
      </c>
      <c r="E26" s="327">
        <f>ROUND(0.1*SUM(E6:E25),2)</f>
        <v>18515</v>
      </c>
    </row>
    <row r="27" spans="1:5">
      <c r="B27" s="293"/>
      <c r="C27" s="294"/>
      <c r="D27" s="293"/>
      <c r="E27" s="295"/>
    </row>
    <row r="28" spans="1:5" ht="17.25">
      <c r="A28" s="322" t="s">
        <v>55</v>
      </c>
      <c r="B28" s="319">
        <f>ROUND(SUM(B6:B26),2)</f>
        <v>52525</v>
      </c>
      <c r="C28" s="319">
        <f>ROUND(SUM(C6:C26),2)</f>
        <v>106095</v>
      </c>
      <c r="D28" s="319">
        <f>ROUND(SUM(D6:D26),2)</f>
        <v>45045</v>
      </c>
      <c r="E28" s="323">
        <f>ROUND(SUM(E6:E26),2)</f>
        <v>203665</v>
      </c>
    </row>
    <row r="29" spans="1:5" ht="17.25" thickBot="1">
      <c r="A29" s="320" t="s">
        <v>56</v>
      </c>
      <c r="B29" s="321">
        <f>ROUND(0.22*B28,2)</f>
        <v>11555.5</v>
      </c>
      <c r="C29" s="321">
        <f>ROUND(0.22*C28,2)</f>
        <v>23340.9</v>
      </c>
      <c r="D29" s="321">
        <f>ROUND(0.22*D28,2)</f>
        <v>9909.9</v>
      </c>
      <c r="E29" s="321">
        <f>ROUND(0.22*E28,2)</f>
        <v>44806.3</v>
      </c>
    </row>
    <row r="30" spans="1:5" ht="17.25" thickTop="1">
      <c r="B30" s="293"/>
      <c r="C30" s="292"/>
      <c r="E30" s="318"/>
    </row>
    <row r="31" spans="1:5" ht="17.25">
      <c r="A31" s="322" t="s">
        <v>57</v>
      </c>
      <c r="B31" s="319">
        <f>ROUND(SUM(B28:B29),2)</f>
        <v>64080.5</v>
      </c>
      <c r="C31" s="319">
        <f>ROUND(SUM(C28:C29),2)</f>
        <v>129435.9</v>
      </c>
      <c r="D31" s="319">
        <f>ROUND(SUM(D28:D29),2)</f>
        <v>54954.9</v>
      </c>
      <c r="E31" s="323">
        <f>ROUND(SUM(E28:E29),2)</f>
        <v>248471.3</v>
      </c>
    </row>
    <row r="32" spans="1:5">
      <c r="B32" s="291"/>
      <c r="C32" s="292"/>
      <c r="E32" s="318"/>
    </row>
    <row r="33" spans="2:5">
      <c r="B33" s="291"/>
      <c r="C33" s="292"/>
      <c r="E33" s="318"/>
    </row>
    <row r="34" spans="2:5">
      <c r="B34" s="291"/>
      <c r="C34" s="292"/>
      <c r="E34" s="318"/>
    </row>
    <row r="35" spans="2:5">
      <c r="B35" s="291"/>
      <c r="C35" s="292"/>
      <c r="E35" s="318"/>
    </row>
    <row r="36" spans="2:5">
      <c r="B36" s="291"/>
      <c r="C36" s="292"/>
      <c r="E36" s="318"/>
    </row>
  </sheetData>
  <mergeCells count="3">
    <mergeCell ref="A1:G1"/>
    <mergeCell ref="A2:G2"/>
    <mergeCell ref="A4:C4"/>
  </mergeCells>
  <pageMargins left="0.7" right="0.7" top="0.75" bottom="0.7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5760B-072A-479B-AC98-855996C09776}">
  <dimension ref="A1:G43"/>
  <sheetViews>
    <sheetView zoomScaleNormal="100" workbookViewId="0">
      <selection activeCell="F18" sqref="F18"/>
    </sheetView>
  </sheetViews>
  <sheetFormatPr defaultRowHeight="15"/>
  <cols>
    <col min="1" max="1" width="3.7109375" customWidth="1"/>
    <col min="2" max="2" width="80.7109375" customWidth="1"/>
  </cols>
  <sheetData>
    <row r="1" spans="1:7" ht="15.75">
      <c r="A1" s="336" t="s">
        <v>165</v>
      </c>
      <c r="B1" s="336"/>
      <c r="C1" s="336"/>
      <c r="D1" s="336"/>
      <c r="E1" s="336"/>
      <c r="F1" s="336"/>
      <c r="G1" s="336"/>
    </row>
    <row r="2" spans="1:7" ht="15.75">
      <c r="A2" s="336" t="s">
        <v>166</v>
      </c>
      <c r="B2" s="336"/>
      <c r="C2" s="336"/>
      <c r="D2" s="336"/>
      <c r="E2" s="336"/>
      <c r="F2" s="336"/>
      <c r="G2" s="336"/>
    </row>
    <row r="4" spans="1:7" ht="16.5">
      <c r="A4" s="75" t="s">
        <v>65</v>
      </c>
    </row>
    <row r="6" spans="1:7" ht="18.600000000000001" customHeight="1">
      <c r="A6" s="76" t="s">
        <v>23</v>
      </c>
      <c r="B6" s="77" t="s">
        <v>66</v>
      </c>
    </row>
    <row r="7" spans="1:7" ht="30" customHeight="1">
      <c r="A7" s="78" t="s">
        <v>31</v>
      </c>
      <c r="B7" s="77" t="s">
        <v>67</v>
      </c>
    </row>
    <row r="8" spans="1:7">
      <c r="A8" s="76" t="s">
        <v>0</v>
      </c>
      <c r="B8" s="79" t="s">
        <v>68</v>
      </c>
    </row>
    <row r="9" spans="1:7">
      <c r="A9" s="78" t="s">
        <v>1</v>
      </c>
      <c r="B9" s="79" t="s">
        <v>69</v>
      </c>
    </row>
    <row r="10" spans="1:7" ht="26.25">
      <c r="A10" s="76" t="s">
        <v>2</v>
      </c>
      <c r="B10" s="80" t="s">
        <v>70</v>
      </c>
    </row>
    <row r="11" spans="1:7" ht="26.25">
      <c r="A11" s="78" t="s">
        <v>3</v>
      </c>
      <c r="B11" s="80" t="s">
        <v>71</v>
      </c>
    </row>
    <row r="12" spans="1:7" ht="39">
      <c r="A12" s="76" t="s">
        <v>5</v>
      </c>
      <c r="B12" s="80" t="s">
        <v>72</v>
      </c>
    </row>
    <row r="13" spans="1:7" ht="26.25">
      <c r="A13" s="78" t="s">
        <v>73</v>
      </c>
      <c r="B13" s="80" t="s">
        <v>74</v>
      </c>
    </row>
    <row r="14" spans="1:7" ht="26.25">
      <c r="A14" s="76" t="s">
        <v>75</v>
      </c>
      <c r="B14" s="80" t="s">
        <v>76</v>
      </c>
    </row>
    <row r="15" spans="1:7">
      <c r="A15" s="78" t="s">
        <v>77</v>
      </c>
      <c r="B15" s="80" t="s">
        <v>78</v>
      </c>
    </row>
    <row r="16" spans="1:7" ht="26.25">
      <c r="A16" s="76" t="s">
        <v>79</v>
      </c>
      <c r="B16" s="80" t="s">
        <v>80</v>
      </c>
    </row>
    <row r="17" spans="1:2">
      <c r="A17" s="78" t="s">
        <v>81</v>
      </c>
      <c r="B17" s="79" t="s">
        <v>82</v>
      </c>
    </row>
    <row r="18" spans="1:2" ht="39">
      <c r="A18" s="76" t="s">
        <v>83</v>
      </c>
      <c r="B18" s="80" t="s">
        <v>84</v>
      </c>
    </row>
    <row r="19" spans="1:2" ht="25.5">
      <c r="A19" s="78" t="s">
        <v>85</v>
      </c>
      <c r="B19" s="81" t="s">
        <v>86</v>
      </c>
    </row>
    <row r="20" spans="1:2" ht="25.5">
      <c r="A20" s="78" t="s">
        <v>85</v>
      </c>
      <c r="B20" s="81" t="s">
        <v>158</v>
      </c>
    </row>
    <row r="21" spans="1:2">
      <c r="A21" s="76" t="s">
        <v>87</v>
      </c>
      <c r="B21" s="81" t="s">
        <v>88</v>
      </c>
    </row>
    <row r="22" spans="1:2" ht="25.5">
      <c r="A22" s="78" t="s">
        <v>89</v>
      </c>
      <c r="B22" s="82" t="s">
        <v>117</v>
      </c>
    </row>
    <row r="23" spans="1:2" ht="26.25">
      <c r="A23" s="76" t="s">
        <v>90</v>
      </c>
      <c r="B23" s="80" t="s">
        <v>91</v>
      </c>
    </row>
    <row r="24" spans="1:2" ht="38.25">
      <c r="A24" s="78" t="s">
        <v>92</v>
      </c>
      <c r="B24" s="83" t="s">
        <v>93</v>
      </c>
    </row>
    <row r="25" spans="1:2">
      <c r="A25" s="76" t="s">
        <v>94</v>
      </c>
      <c r="B25" s="80" t="s">
        <v>1859</v>
      </c>
    </row>
    <row r="26" spans="1:2" ht="25.5">
      <c r="A26" s="78" t="s">
        <v>95</v>
      </c>
      <c r="B26" s="84" t="s">
        <v>96</v>
      </c>
    </row>
    <row r="27" spans="1:2">
      <c r="A27" s="76" t="s">
        <v>97</v>
      </c>
      <c r="B27" s="85" t="s">
        <v>98</v>
      </c>
    </row>
    <row r="28" spans="1:2" ht="26.25">
      <c r="A28" s="78" t="s">
        <v>99</v>
      </c>
      <c r="B28" s="85" t="s">
        <v>100</v>
      </c>
    </row>
    <row r="29" spans="1:2">
      <c r="A29" s="86"/>
      <c r="B29" s="87" t="s">
        <v>101</v>
      </c>
    </row>
    <row r="30" spans="1:2" ht="26.25">
      <c r="A30" s="86"/>
      <c r="B30" s="87" t="s">
        <v>102</v>
      </c>
    </row>
    <row r="31" spans="1:2" ht="26.25">
      <c r="A31" s="86"/>
      <c r="B31" s="87" t="s">
        <v>103</v>
      </c>
    </row>
    <row r="32" spans="1:2" ht="26.25">
      <c r="A32" s="86"/>
      <c r="B32" s="87" t="s">
        <v>104</v>
      </c>
    </row>
    <row r="33" spans="1:2" ht="26.25">
      <c r="A33" s="86"/>
      <c r="B33" s="87" t="s">
        <v>105</v>
      </c>
    </row>
    <row r="34" spans="1:2" ht="26.25">
      <c r="A34" s="86"/>
      <c r="B34" s="87" t="s">
        <v>106</v>
      </c>
    </row>
    <row r="35" spans="1:2" ht="26.25">
      <c r="A35" s="86"/>
      <c r="B35" s="87" t="s">
        <v>107</v>
      </c>
    </row>
    <row r="36" spans="1:2" ht="26.25">
      <c r="A36" s="86"/>
      <c r="B36" s="87" t="s">
        <v>108</v>
      </c>
    </row>
    <row r="37" spans="1:2">
      <c r="A37" s="86"/>
      <c r="B37" s="87" t="s">
        <v>109</v>
      </c>
    </row>
    <row r="38" spans="1:2">
      <c r="A38" s="86"/>
      <c r="B38" s="87" t="s">
        <v>110</v>
      </c>
    </row>
    <row r="39" spans="1:2">
      <c r="A39" s="86"/>
      <c r="B39" s="87" t="s">
        <v>111</v>
      </c>
    </row>
    <row r="40" spans="1:2">
      <c r="A40" s="86"/>
      <c r="B40" s="87" t="s">
        <v>112</v>
      </c>
    </row>
    <row r="41" spans="1:2">
      <c r="A41" s="86"/>
      <c r="B41" s="87" t="s">
        <v>113</v>
      </c>
    </row>
    <row r="42" spans="1:2" ht="26.25">
      <c r="A42" s="86" t="s">
        <v>114</v>
      </c>
      <c r="B42" s="85" t="s">
        <v>115</v>
      </c>
    </row>
    <row r="43" spans="1:2" ht="39">
      <c r="A43" s="86" t="s">
        <v>116</v>
      </c>
      <c r="B43" s="88" t="s">
        <v>118</v>
      </c>
    </row>
  </sheetData>
  <mergeCells count="2">
    <mergeCell ref="A1:G1"/>
    <mergeCell ref="A2:G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56E-1996-4FB7-B8D9-E424B3A20EE6}">
  <sheetPr>
    <tabColor theme="2" tint="-0.249977111117893"/>
  </sheetPr>
  <dimension ref="A1:H223"/>
  <sheetViews>
    <sheetView topLeftCell="A163" zoomScaleNormal="100" workbookViewId="0">
      <selection activeCell="C217" sqref="C217"/>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479</v>
      </c>
      <c r="B3" s="59"/>
      <c r="C3" s="89"/>
      <c r="D3" s="36"/>
      <c r="E3" s="15"/>
      <c r="F3" s="15"/>
      <c r="G3" s="15"/>
    </row>
    <row r="4" spans="1:8" s="90" customFormat="1">
      <c r="A4" s="98"/>
      <c r="B4" s="91"/>
      <c r="C4" s="92"/>
      <c r="D4" s="93"/>
      <c r="E4" s="94"/>
      <c r="F4" s="94"/>
      <c r="G4" s="94"/>
    </row>
    <row r="5" spans="1:8" s="90" customFormat="1" ht="15">
      <c r="A5" s="98"/>
      <c r="B5" s="91"/>
      <c r="C5" s="89"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G56</f>
        <v>0</v>
      </c>
      <c r="G7" s="341"/>
    </row>
    <row r="8" spans="1:8" s="1" customFormat="1" ht="15" customHeight="1">
      <c r="A8" s="99"/>
      <c r="B8" s="24" t="s">
        <v>168</v>
      </c>
      <c r="C8" s="3" t="s">
        <v>32</v>
      </c>
      <c r="D8" s="2"/>
      <c r="E8" s="4"/>
      <c r="F8" s="341">
        <f>G86</f>
        <v>0</v>
      </c>
      <c r="G8" s="341"/>
    </row>
    <row r="9" spans="1:8" s="1" customFormat="1" ht="15" customHeight="1">
      <c r="A9" s="99"/>
      <c r="B9" s="24" t="s">
        <v>169</v>
      </c>
      <c r="C9" s="3" t="s">
        <v>18</v>
      </c>
      <c r="D9" s="2"/>
      <c r="E9" s="4"/>
      <c r="F9" s="341">
        <f>G118</f>
        <v>0</v>
      </c>
      <c r="G9" s="341"/>
    </row>
    <row r="10" spans="1:8" s="1" customFormat="1" ht="15" customHeight="1">
      <c r="A10" s="99"/>
      <c r="B10" s="24" t="s">
        <v>170</v>
      </c>
      <c r="C10" s="3" t="s">
        <v>16</v>
      </c>
      <c r="D10" s="2"/>
      <c r="E10" s="4"/>
      <c r="F10" s="341">
        <f>G159</f>
        <v>0</v>
      </c>
      <c r="G10" s="341"/>
    </row>
    <row r="11" spans="1:8" s="1" customFormat="1" ht="15" customHeight="1">
      <c r="A11" s="99"/>
      <c r="B11" s="24" t="s">
        <v>171</v>
      </c>
      <c r="C11" s="3" t="s">
        <v>14</v>
      </c>
      <c r="D11" s="2"/>
      <c r="E11" s="4"/>
      <c r="F11" s="341">
        <f>G183</f>
        <v>0</v>
      </c>
      <c r="G11" s="341"/>
    </row>
    <row r="12" spans="1:8" s="1" customFormat="1" ht="15" customHeight="1">
      <c r="A12" s="99"/>
      <c r="B12" s="24" t="s">
        <v>172</v>
      </c>
      <c r="C12" s="3" t="s">
        <v>135</v>
      </c>
      <c r="D12" s="2"/>
      <c r="E12" s="4"/>
      <c r="F12" s="341">
        <f>G210</f>
        <v>0</v>
      </c>
      <c r="G12" s="341"/>
    </row>
    <row r="13" spans="1:8" s="1" customFormat="1" ht="15" customHeight="1" thickBot="1">
      <c r="A13" s="99"/>
      <c r="B13" s="25" t="s">
        <v>173</v>
      </c>
      <c r="C13" s="13" t="s">
        <v>4</v>
      </c>
      <c r="D13" s="12"/>
      <c r="E13" s="14"/>
      <c r="F13" s="342">
        <f>G223</f>
        <v>22500</v>
      </c>
      <c r="G13" s="342"/>
    </row>
    <row r="14" spans="1:8" s="5" customFormat="1">
      <c r="A14" s="100"/>
      <c r="B14" s="24"/>
      <c r="C14" s="3"/>
      <c r="D14" s="2"/>
      <c r="E14" s="4"/>
      <c r="F14" s="6"/>
      <c r="G14" s="7"/>
      <c r="H14" s="1"/>
    </row>
    <row r="15" spans="1:8" s="5" customFormat="1" ht="15" customHeight="1">
      <c r="A15" s="100"/>
      <c r="B15" s="26"/>
      <c r="C15" s="3" t="s">
        <v>40</v>
      </c>
      <c r="D15" s="55"/>
      <c r="E15" s="16"/>
      <c r="F15" s="340">
        <f>SUM(F7:G13)</f>
        <v>22500</v>
      </c>
      <c r="G15" s="340"/>
    </row>
    <row r="16" spans="1:8" s="5" customFormat="1" ht="15" customHeight="1" thickBot="1">
      <c r="A16" s="100"/>
      <c r="B16" s="27"/>
      <c r="C16" s="13" t="s">
        <v>42</v>
      </c>
      <c r="D16" s="56"/>
      <c r="E16" s="17"/>
      <c r="F16" s="342">
        <f>ROUND(F15*0.22,2)</f>
        <v>4950</v>
      </c>
      <c r="G16" s="342"/>
    </row>
    <row r="17" spans="1:7" s="5" customFormat="1" ht="15" customHeight="1">
      <c r="A17" s="100"/>
      <c r="B17" s="26"/>
      <c r="C17" s="3" t="s">
        <v>41</v>
      </c>
      <c r="D17" s="55"/>
      <c r="E17" s="16"/>
      <c r="F17" s="340">
        <f>SUM(F15:G16)</f>
        <v>27450</v>
      </c>
      <c r="G17" s="340"/>
    </row>
    <row r="18" spans="1:7">
      <c r="C18" s="35"/>
    </row>
    <row r="19" spans="1:7">
      <c r="C19" s="35"/>
    </row>
    <row r="20" spans="1:7" s="90" customFormat="1" ht="15">
      <c r="A20" s="23" t="s">
        <v>479</v>
      </c>
      <c r="B20" s="91"/>
      <c r="C20" s="92"/>
      <c r="D20" s="93"/>
      <c r="E20" s="94"/>
      <c r="F20" s="94"/>
      <c r="G20" s="94"/>
    </row>
    <row r="21" spans="1:7" s="5" customFormat="1">
      <c r="A21" s="100"/>
      <c r="B21" s="60" t="s">
        <v>25</v>
      </c>
      <c r="C21" s="45" t="s">
        <v>27</v>
      </c>
      <c r="D21" s="44" t="s">
        <v>26</v>
      </c>
      <c r="E21" s="46" t="s">
        <v>28</v>
      </c>
      <c r="F21" s="47" t="s">
        <v>29</v>
      </c>
      <c r="G21" s="48" t="s">
        <v>52</v>
      </c>
    </row>
    <row r="22" spans="1:7">
      <c r="B22" s="70" t="s">
        <v>23</v>
      </c>
      <c r="C22" s="8" t="s">
        <v>24</v>
      </c>
      <c r="D22" s="9"/>
      <c r="E22" s="10"/>
      <c r="F22" s="10"/>
      <c r="G22" s="11"/>
    </row>
    <row r="23" spans="1:7">
      <c r="B23" s="106" t="s">
        <v>174</v>
      </c>
      <c r="C23" s="107" t="s">
        <v>175</v>
      </c>
      <c r="D23" s="108"/>
      <c r="E23" s="109"/>
      <c r="F23" s="110"/>
      <c r="G23" s="111"/>
    </row>
    <row r="24" spans="1:7" ht="25.5">
      <c r="B24" s="68" t="s">
        <v>119</v>
      </c>
      <c r="C24" s="52" t="s">
        <v>176</v>
      </c>
      <c r="D24" s="53" t="s">
        <v>120</v>
      </c>
      <c r="E24" s="97">
        <v>0.185</v>
      </c>
      <c r="F24" s="21"/>
      <c r="G24" s="22">
        <f>ROUND(F24*E24,2)</f>
        <v>0</v>
      </c>
    </row>
    <row r="25" spans="1:7" ht="25.5">
      <c r="B25" s="68" t="s">
        <v>121</v>
      </c>
      <c r="C25" s="52" t="s">
        <v>177</v>
      </c>
      <c r="D25" s="53" t="s">
        <v>30</v>
      </c>
      <c r="E25" s="54">
        <v>17</v>
      </c>
      <c r="F25" s="21"/>
      <c r="G25" s="22">
        <f t="shared" ref="G25:G31" si="0">ROUND(F25*E25,2)</f>
        <v>0</v>
      </c>
    </row>
    <row r="26" spans="1:7">
      <c r="B26" s="68" t="s">
        <v>178</v>
      </c>
      <c r="C26" s="52" t="s">
        <v>179</v>
      </c>
      <c r="D26" s="53" t="s">
        <v>30</v>
      </c>
      <c r="E26" s="54">
        <v>90</v>
      </c>
      <c r="F26" s="21"/>
      <c r="G26" s="22">
        <f t="shared" si="0"/>
        <v>0</v>
      </c>
    </row>
    <row r="27" spans="1:7">
      <c r="B27" s="68" t="s">
        <v>180</v>
      </c>
      <c r="C27" s="52" t="s">
        <v>181</v>
      </c>
      <c r="D27" s="53" t="s">
        <v>45</v>
      </c>
      <c r="E27" s="54">
        <v>301</v>
      </c>
      <c r="F27" s="21"/>
      <c r="G27" s="22">
        <f t="shared" si="0"/>
        <v>0</v>
      </c>
    </row>
    <row r="28" spans="1:7" ht="25.5">
      <c r="B28" s="68" t="s">
        <v>182</v>
      </c>
      <c r="C28" s="52" t="s">
        <v>183</v>
      </c>
      <c r="D28" s="53" t="s">
        <v>30</v>
      </c>
      <c r="E28" s="54">
        <v>2</v>
      </c>
      <c r="F28" s="21"/>
      <c r="G28" s="22">
        <f t="shared" si="0"/>
        <v>0</v>
      </c>
    </row>
    <row r="29" spans="1:7">
      <c r="B29" s="106" t="s">
        <v>184</v>
      </c>
      <c r="C29" s="107" t="s">
        <v>185</v>
      </c>
      <c r="D29" s="108"/>
      <c r="E29" s="109"/>
      <c r="F29" s="110"/>
      <c r="G29" s="111"/>
    </row>
    <row r="30" spans="1:7">
      <c r="B30" s="112" t="s">
        <v>186</v>
      </c>
      <c r="C30" s="113" t="s">
        <v>187</v>
      </c>
      <c r="D30" s="114"/>
      <c r="E30" s="115"/>
      <c r="F30" s="116"/>
      <c r="G30" s="117"/>
    </row>
    <row r="31" spans="1:7" ht="51">
      <c r="B31" s="118" t="s">
        <v>48</v>
      </c>
      <c r="C31" s="119" t="s">
        <v>188</v>
      </c>
      <c r="D31" s="120" t="s">
        <v>43</v>
      </c>
      <c r="E31" s="121">
        <v>110</v>
      </c>
      <c r="F31" s="122"/>
      <c r="G31" s="123">
        <f t="shared" si="0"/>
        <v>0</v>
      </c>
    </row>
    <row r="32" spans="1:7" ht="51">
      <c r="B32" s="118" t="s">
        <v>123</v>
      </c>
      <c r="C32" s="119" t="s">
        <v>189</v>
      </c>
      <c r="D32" s="120" t="s">
        <v>43</v>
      </c>
      <c r="E32" s="121">
        <v>580</v>
      </c>
      <c r="F32" s="122"/>
      <c r="G32" s="123">
        <f t="shared" ref="G32:G37" si="1">ROUND(F32*E32,2)</f>
        <v>0</v>
      </c>
    </row>
    <row r="33" spans="2:7" ht="38.25">
      <c r="B33" s="118" t="s">
        <v>35</v>
      </c>
      <c r="C33" s="119" t="s">
        <v>190</v>
      </c>
      <c r="D33" s="120" t="s">
        <v>30</v>
      </c>
      <c r="E33" s="121">
        <v>15</v>
      </c>
      <c r="F33" s="122"/>
      <c r="G33" s="123">
        <f t="shared" si="1"/>
        <v>0</v>
      </c>
    </row>
    <row r="34" spans="2:7" ht="38.25">
      <c r="B34" s="118" t="s">
        <v>36</v>
      </c>
      <c r="C34" s="119" t="s">
        <v>191</v>
      </c>
      <c r="D34" s="120" t="s">
        <v>30</v>
      </c>
      <c r="E34" s="121">
        <v>3</v>
      </c>
      <c r="F34" s="122"/>
      <c r="G34" s="123">
        <f t="shared" si="1"/>
        <v>0</v>
      </c>
    </row>
    <row r="35" spans="2:7" ht="38.25">
      <c r="B35" s="118" t="s">
        <v>124</v>
      </c>
      <c r="C35" s="119" t="s">
        <v>192</v>
      </c>
      <c r="D35" s="120" t="s">
        <v>30</v>
      </c>
      <c r="E35" s="121">
        <v>15</v>
      </c>
      <c r="F35" s="122"/>
      <c r="G35" s="123">
        <f t="shared" si="1"/>
        <v>0</v>
      </c>
    </row>
    <row r="36" spans="2:7" ht="38.25">
      <c r="B36" s="118" t="s">
        <v>125</v>
      </c>
      <c r="C36" s="119" t="s">
        <v>193</v>
      </c>
      <c r="D36" s="120" t="s">
        <v>30</v>
      </c>
      <c r="E36" s="121">
        <v>3</v>
      </c>
      <c r="F36" s="122"/>
      <c r="G36" s="123">
        <f t="shared" si="1"/>
        <v>0</v>
      </c>
    </row>
    <row r="37" spans="2:7">
      <c r="B37" s="118" t="s">
        <v>194</v>
      </c>
      <c r="C37" s="119" t="s">
        <v>195</v>
      </c>
      <c r="D37" s="120" t="s">
        <v>34</v>
      </c>
      <c r="E37" s="121">
        <v>24</v>
      </c>
      <c r="F37" s="122"/>
      <c r="G37" s="123">
        <f t="shared" si="1"/>
        <v>0</v>
      </c>
    </row>
    <row r="38" spans="2:7">
      <c r="B38" s="112" t="s">
        <v>196</v>
      </c>
      <c r="C38" s="113" t="s">
        <v>197</v>
      </c>
      <c r="D38" s="114"/>
      <c r="E38" s="115"/>
      <c r="F38" s="116"/>
      <c r="G38" s="117"/>
    </row>
    <row r="39" spans="2:7">
      <c r="B39" s="118" t="s">
        <v>198</v>
      </c>
      <c r="C39" s="119" t="s">
        <v>199</v>
      </c>
      <c r="D39" s="120" t="s">
        <v>30</v>
      </c>
      <c r="E39" s="121">
        <v>10</v>
      </c>
      <c r="F39" s="122"/>
      <c r="G39" s="123">
        <f t="shared" ref="G39:G40" si="2">ROUND(F39*E39,2)</f>
        <v>0</v>
      </c>
    </row>
    <row r="40" spans="2:7" ht="38.25">
      <c r="B40" s="118" t="s">
        <v>46</v>
      </c>
      <c r="C40" s="119" t="s">
        <v>200</v>
      </c>
      <c r="D40" s="120" t="s">
        <v>45</v>
      </c>
      <c r="E40" s="121">
        <v>14</v>
      </c>
      <c r="F40" s="122"/>
      <c r="G40" s="123">
        <f t="shared" si="2"/>
        <v>0</v>
      </c>
    </row>
    <row r="41" spans="2:7">
      <c r="B41" s="118" t="s">
        <v>126</v>
      </c>
      <c r="C41" s="119" t="s">
        <v>127</v>
      </c>
      <c r="D41" s="120" t="s">
        <v>30</v>
      </c>
      <c r="E41" s="121">
        <v>5</v>
      </c>
      <c r="F41" s="122"/>
      <c r="G41" s="123">
        <f t="shared" ref="G41:G55" si="3">ROUND(F41*E41,2)</f>
        <v>0</v>
      </c>
    </row>
    <row r="42" spans="2:7" ht="38.25">
      <c r="B42" s="118" t="s">
        <v>201</v>
      </c>
      <c r="C42" s="119" t="s">
        <v>202</v>
      </c>
      <c r="D42" s="120" t="s">
        <v>43</v>
      </c>
      <c r="E42" s="121">
        <v>134</v>
      </c>
      <c r="F42" s="122"/>
      <c r="G42" s="123">
        <f t="shared" si="3"/>
        <v>0</v>
      </c>
    </row>
    <row r="43" spans="2:7">
      <c r="B43" s="112" t="s">
        <v>203</v>
      </c>
      <c r="C43" s="113" t="s">
        <v>204</v>
      </c>
      <c r="D43" s="114"/>
      <c r="E43" s="115"/>
      <c r="F43" s="122"/>
      <c r="G43" s="129"/>
    </row>
    <row r="44" spans="2:7" ht="38.25">
      <c r="B44" s="118" t="s">
        <v>205</v>
      </c>
      <c r="C44" s="119" t="s">
        <v>206</v>
      </c>
      <c r="D44" s="120" t="s">
        <v>44</v>
      </c>
      <c r="E44" s="121">
        <v>3</v>
      </c>
      <c r="F44" s="122"/>
      <c r="G44" s="123">
        <f t="shared" si="3"/>
        <v>0</v>
      </c>
    </row>
    <row r="45" spans="2:7" ht="38.25">
      <c r="B45" s="118" t="s">
        <v>152</v>
      </c>
      <c r="C45" s="119" t="s">
        <v>207</v>
      </c>
      <c r="D45" s="120" t="s">
        <v>43</v>
      </c>
      <c r="E45" s="121">
        <v>590</v>
      </c>
      <c r="F45" s="122"/>
      <c r="G45" s="123">
        <f t="shared" si="3"/>
        <v>0</v>
      </c>
    </row>
    <row r="46" spans="2:7" ht="38.25">
      <c r="B46" s="118" t="s">
        <v>208</v>
      </c>
      <c r="C46" s="119" t="s">
        <v>209</v>
      </c>
      <c r="D46" s="120" t="s">
        <v>43</v>
      </c>
      <c r="E46" s="121">
        <v>170</v>
      </c>
      <c r="F46" s="122"/>
      <c r="G46" s="123">
        <f t="shared" si="3"/>
        <v>0</v>
      </c>
    </row>
    <row r="47" spans="2:7" ht="38.25">
      <c r="B47" s="118" t="s">
        <v>210</v>
      </c>
      <c r="C47" s="119" t="s">
        <v>211</v>
      </c>
      <c r="D47" s="120" t="s">
        <v>43</v>
      </c>
      <c r="E47" s="121">
        <v>31</v>
      </c>
      <c r="F47" s="122"/>
      <c r="G47" s="123">
        <f t="shared" si="3"/>
        <v>0</v>
      </c>
    </row>
    <row r="48" spans="2:7" ht="25.5">
      <c r="B48" s="118" t="s">
        <v>212</v>
      </c>
      <c r="C48" s="119" t="s">
        <v>213</v>
      </c>
      <c r="D48" s="120" t="s">
        <v>45</v>
      </c>
      <c r="E48" s="121">
        <v>12</v>
      </c>
      <c r="F48" s="122"/>
      <c r="G48" s="123">
        <f t="shared" si="3"/>
        <v>0</v>
      </c>
    </row>
    <row r="49" spans="2:7" ht="25.5">
      <c r="B49" s="118" t="s">
        <v>214</v>
      </c>
      <c r="C49" s="119" t="s">
        <v>215</v>
      </c>
      <c r="D49" s="120" t="s">
        <v>45</v>
      </c>
      <c r="E49" s="121">
        <v>23</v>
      </c>
      <c r="F49" s="122"/>
      <c r="G49" s="123">
        <f t="shared" si="3"/>
        <v>0</v>
      </c>
    </row>
    <row r="50" spans="2:7" ht="38.25">
      <c r="B50" s="118" t="s">
        <v>216</v>
      </c>
      <c r="C50" s="119" t="s">
        <v>217</v>
      </c>
      <c r="D50" s="120" t="s">
        <v>45</v>
      </c>
      <c r="E50" s="121">
        <v>13</v>
      </c>
      <c r="F50" s="122"/>
      <c r="G50" s="123">
        <f t="shared" si="3"/>
        <v>0</v>
      </c>
    </row>
    <row r="51" spans="2:7">
      <c r="B51" s="112" t="s">
        <v>218</v>
      </c>
      <c r="C51" s="113" t="s">
        <v>219</v>
      </c>
      <c r="D51" s="126"/>
      <c r="E51" s="127"/>
      <c r="F51" s="128"/>
      <c r="G51" s="129"/>
    </row>
    <row r="52" spans="2:7" ht="38.25">
      <c r="B52" s="118" t="s">
        <v>220</v>
      </c>
      <c r="C52" s="119" t="s">
        <v>221</v>
      </c>
      <c r="D52" s="120" t="s">
        <v>45</v>
      </c>
      <c r="E52" s="121">
        <v>21</v>
      </c>
      <c r="F52" s="122"/>
      <c r="G52" s="123">
        <f t="shared" si="3"/>
        <v>0</v>
      </c>
    </row>
    <row r="53" spans="2:7" ht="38.25">
      <c r="B53" s="118" t="s">
        <v>222</v>
      </c>
      <c r="C53" s="119" t="s">
        <v>223</v>
      </c>
      <c r="D53" s="120" t="s">
        <v>30</v>
      </c>
      <c r="E53" s="121">
        <v>3</v>
      </c>
      <c r="F53" s="122"/>
      <c r="G53" s="123">
        <f t="shared" si="3"/>
        <v>0</v>
      </c>
    </row>
    <row r="54" spans="2:7" ht="38.25">
      <c r="B54" s="118" t="s">
        <v>224</v>
      </c>
      <c r="C54" s="119" t="s">
        <v>225</v>
      </c>
      <c r="D54" s="120" t="s">
        <v>30</v>
      </c>
      <c r="E54" s="121">
        <v>1</v>
      </c>
      <c r="F54" s="122"/>
      <c r="G54" s="123">
        <f t="shared" si="3"/>
        <v>0</v>
      </c>
    </row>
    <row r="55" spans="2:7" ht="38.25">
      <c r="B55" s="118" t="s">
        <v>226</v>
      </c>
      <c r="C55" s="119" t="s">
        <v>227</v>
      </c>
      <c r="D55" s="120" t="s">
        <v>44</v>
      </c>
      <c r="E55" s="121">
        <v>6</v>
      </c>
      <c r="F55" s="122"/>
      <c r="G55" s="123">
        <f t="shared" si="3"/>
        <v>0</v>
      </c>
    </row>
    <row r="56" spans="2:7">
      <c r="B56" s="338" t="s">
        <v>53</v>
      </c>
      <c r="C56" s="339"/>
      <c r="D56" s="339"/>
      <c r="E56" s="339"/>
      <c r="F56" s="339"/>
      <c r="G56" s="11">
        <f>SUM(G24:G55)</f>
        <v>0</v>
      </c>
    </row>
    <row r="58" spans="2:7">
      <c r="B58" s="70" t="s">
        <v>31</v>
      </c>
      <c r="C58" s="8" t="s">
        <v>61</v>
      </c>
      <c r="D58" s="9"/>
      <c r="E58" s="10"/>
      <c r="F58" s="10"/>
      <c r="G58" s="11"/>
    </row>
    <row r="59" spans="2:7">
      <c r="B59" s="106" t="s">
        <v>228</v>
      </c>
      <c r="C59" s="107" t="s">
        <v>229</v>
      </c>
      <c r="D59" s="108"/>
      <c r="E59" s="109"/>
      <c r="F59" s="110"/>
      <c r="G59" s="111"/>
    </row>
    <row r="60" spans="2:7" ht="25.5">
      <c r="B60" s="68" t="s">
        <v>230</v>
      </c>
      <c r="C60" s="52" t="s">
        <v>231</v>
      </c>
      <c r="D60" s="53" t="s">
        <v>44</v>
      </c>
      <c r="E60" s="54">
        <v>24.5</v>
      </c>
      <c r="F60" s="21"/>
      <c r="G60" s="22">
        <f t="shared" ref="G60:G78" si="4">ROUND(F60*E60,2)</f>
        <v>0</v>
      </c>
    </row>
    <row r="61" spans="2:7" ht="25.5">
      <c r="B61" s="68" t="s">
        <v>33</v>
      </c>
      <c r="C61" s="52" t="s">
        <v>63</v>
      </c>
      <c r="D61" s="53" t="s">
        <v>44</v>
      </c>
      <c r="E61" s="54">
        <v>465</v>
      </c>
      <c r="F61" s="21"/>
      <c r="G61" s="22">
        <f t="shared" si="4"/>
        <v>0</v>
      </c>
    </row>
    <row r="62" spans="2:7" ht="25.5">
      <c r="B62" s="68" t="s">
        <v>128</v>
      </c>
      <c r="C62" s="52" t="s">
        <v>232</v>
      </c>
      <c r="D62" s="53" t="s">
        <v>44</v>
      </c>
      <c r="E62" s="54">
        <v>1417</v>
      </c>
      <c r="F62" s="21"/>
      <c r="G62" s="22">
        <f t="shared" si="4"/>
        <v>0</v>
      </c>
    </row>
    <row r="63" spans="2:7" ht="25.5">
      <c r="B63" s="68" t="s">
        <v>149</v>
      </c>
      <c r="C63" s="52" t="s">
        <v>233</v>
      </c>
      <c r="D63" s="53" t="s">
        <v>44</v>
      </c>
      <c r="E63" s="54">
        <v>266</v>
      </c>
      <c r="F63" s="21"/>
      <c r="G63" s="22">
        <f t="shared" si="4"/>
        <v>0</v>
      </c>
    </row>
    <row r="64" spans="2:7" ht="25.5">
      <c r="B64" s="68" t="s">
        <v>147</v>
      </c>
      <c r="C64" s="52" t="s">
        <v>234</v>
      </c>
      <c r="D64" s="53" t="s">
        <v>44</v>
      </c>
      <c r="E64" s="54">
        <v>89</v>
      </c>
      <c r="F64" s="21"/>
      <c r="G64" s="22">
        <f t="shared" si="4"/>
        <v>0</v>
      </c>
    </row>
    <row r="65" spans="2:7" ht="51">
      <c r="B65" s="68" t="s">
        <v>129</v>
      </c>
      <c r="C65" s="52" t="s">
        <v>235</v>
      </c>
      <c r="D65" s="53" t="s">
        <v>44</v>
      </c>
      <c r="E65" s="54">
        <v>293</v>
      </c>
      <c r="F65" s="21"/>
      <c r="G65" s="22">
        <f t="shared" si="4"/>
        <v>0</v>
      </c>
    </row>
    <row r="66" spans="2:7" ht="51">
      <c r="B66" s="68" t="s">
        <v>236</v>
      </c>
      <c r="C66" s="52" t="s">
        <v>237</v>
      </c>
      <c r="D66" s="53" t="s">
        <v>44</v>
      </c>
      <c r="E66" s="54">
        <v>62</v>
      </c>
      <c r="F66" s="21"/>
      <c r="G66" s="22">
        <f t="shared" si="4"/>
        <v>0</v>
      </c>
    </row>
    <row r="67" spans="2:7">
      <c r="B67" s="106" t="s">
        <v>259</v>
      </c>
      <c r="C67" s="107" t="s">
        <v>260</v>
      </c>
      <c r="D67" s="108"/>
      <c r="E67" s="109"/>
      <c r="F67" s="110"/>
      <c r="G67" s="111"/>
    </row>
    <row r="68" spans="2:7">
      <c r="B68" s="68" t="s">
        <v>21</v>
      </c>
      <c r="C68" s="52" t="s">
        <v>238</v>
      </c>
      <c r="D68" s="53" t="s">
        <v>43</v>
      </c>
      <c r="E68" s="54">
        <v>2990</v>
      </c>
      <c r="F68" s="21"/>
      <c r="G68" s="22">
        <f t="shared" si="4"/>
        <v>0</v>
      </c>
    </row>
    <row r="69" spans="2:7" ht="25.5">
      <c r="B69" s="68" t="s">
        <v>239</v>
      </c>
      <c r="C69" s="52" t="s">
        <v>240</v>
      </c>
      <c r="D69" s="53" t="s">
        <v>43</v>
      </c>
      <c r="E69" s="54">
        <v>2560</v>
      </c>
      <c r="F69" s="21"/>
      <c r="G69" s="22">
        <f t="shared" si="4"/>
        <v>0</v>
      </c>
    </row>
    <row r="70" spans="2:7">
      <c r="B70" s="106" t="s">
        <v>261</v>
      </c>
      <c r="C70" s="107" t="s">
        <v>262</v>
      </c>
      <c r="D70" s="108"/>
      <c r="E70" s="109"/>
      <c r="F70" s="110"/>
      <c r="G70" s="111"/>
    </row>
    <row r="71" spans="2:7" ht="89.25">
      <c r="B71" s="68" t="s">
        <v>241</v>
      </c>
      <c r="C71" s="52" t="s">
        <v>242</v>
      </c>
      <c r="D71" s="53" t="s">
        <v>44</v>
      </c>
      <c r="E71" s="54">
        <v>231</v>
      </c>
      <c r="F71" s="21"/>
      <c r="G71" s="22">
        <f t="shared" ref="G71:G72" si="5">ROUND(F71*E71,2)</f>
        <v>0</v>
      </c>
    </row>
    <row r="72" spans="2:7" ht="25.5">
      <c r="B72" s="68" t="s">
        <v>243</v>
      </c>
      <c r="C72" s="52" t="s">
        <v>244</v>
      </c>
      <c r="D72" s="53" t="s">
        <v>44</v>
      </c>
      <c r="E72" s="54">
        <v>652</v>
      </c>
      <c r="F72" s="21"/>
      <c r="G72" s="22">
        <f t="shared" si="5"/>
        <v>0</v>
      </c>
    </row>
    <row r="73" spans="2:7" ht="25.5">
      <c r="B73" s="68" t="s">
        <v>245</v>
      </c>
      <c r="C73" s="52" t="s">
        <v>246</v>
      </c>
      <c r="D73" s="53" t="s">
        <v>44</v>
      </c>
      <c r="E73" s="54">
        <v>2318</v>
      </c>
      <c r="F73" s="21"/>
      <c r="G73" s="22">
        <f t="shared" ref="G73" si="6">ROUND(F73*E73,2)</f>
        <v>0</v>
      </c>
    </row>
    <row r="74" spans="2:7">
      <c r="B74" s="106" t="s">
        <v>263</v>
      </c>
      <c r="C74" s="107" t="s">
        <v>264</v>
      </c>
      <c r="D74" s="108"/>
      <c r="E74" s="109"/>
      <c r="F74" s="110"/>
      <c r="G74" s="111"/>
    </row>
    <row r="75" spans="2:7" ht="25.5">
      <c r="B75" s="68" t="s">
        <v>161</v>
      </c>
      <c r="C75" s="52" t="s">
        <v>247</v>
      </c>
      <c r="D75" s="53" t="s">
        <v>43</v>
      </c>
      <c r="E75" s="54">
        <v>83</v>
      </c>
      <c r="F75" s="21"/>
      <c r="G75" s="22">
        <f t="shared" ref="G75:G77" si="7">ROUND(F75*E75,2)</f>
        <v>0</v>
      </c>
    </row>
    <row r="76" spans="2:7" ht="25.5">
      <c r="B76" s="68" t="s">
        <v>248</v>
      </c>
      <c r="C76" s="52" t="s">
        <v>249</v>
      </c>
      <c r="D76" s="53" t="s">
        <v>43</v>
      </c>
      <c r="E76" s="54">
        <v>654</v>
      </c>
      <c r="F76" s="21"/>
      <c r="G76" s="22">
        <f t="shared" si="7"/>
        <v>0</v>
      </c>
    </row>
    <row r="77" spans="2:7">
      <c r="B77" s="68" t="s">
        <v>20</v>
      </c>
      <c r="C77" s="52" t="s">
        <v>47</v>
      </c>
      <c r="D77" s="53" t="s">
        <v>43</v>
      </c>
      <c r="E77" s="54">
        <v>737</v>
      </c>
      <c r="F77" s="21"/>
      <c r="G77" s="22">
        <f t="shared" si="7"/>
        <v>0</v>
      </c>
    </row>
    <row r="78" spans="2:7" ht="25.5">
      <c r="B78" s="68" t="s">
        <v>250</v>
      </c>
      <c r="C78" s="52" t="s">
        <v>251</v>
      </c>
      <c r="D78" s="53" t="s">
        <v>44</v>
      </c>
      <c r="E78" s="54">
        <v>3.5</v>
      </c>
      <c r="F78" s="21"/>
      <c r="G78" s="22">
        <f t="shared" si="4"/>
        <v>0</v>
      </c>
    </row>
    <row r="79" spans="2:7">
      <c r="B79" s="106" t="s">
        <v>265</v>
      </c>
      <c r="C79" s="107" t="s">
        <v>266</v>
      </c>
      <c r="D79" s="108"/>
      <c r="E79" s="109"/>
      <c r="F79" s="110"/>
      <c r="G79" s="111"/>
    </row>
    <row r="80" spans="2:7" ht="38.25">
      <c r="B80" s="68" t="s">
        <v>252</v>
      </c>
      <c r="C80" s="52" t="s">
        <v>267</v>
      </c>
      <c r="D80" s="53" t="s">
        <v>44</v>
      </c>
      <c r="E80" s="54">
        <v>2469.1</v>
      </c>
      <c r="F80" s="21"/>
      <c r="G80" s="22">
        <f t="shared" ref="G80:G82" si="8">ROUND(F80*E80,2)</f>
        <v>0</v>
      </c>
    </row>
    <row r="81" spans="1:7" ht="25.5">
      <c r="B81" s="68" t="s">
        <v>253</v>
      </c>
      <c r="C81" s="52" t="s">
        <v>254</v>
      </c>
      <c r="D81" s="53" t="s">
        <v>44</v>
      </c>
      <c r="E81" s="54">
        <v>342.1</v>
      </c>
      <c r="F81" s="21"/>
      <c r="G81" s="22">
        <f t="shared" si="8"/>
        <v>0</v>
      </c>
    </row>
    <row r="82" spans="1:7" ht="38.25">
      <c r="B82" s="68" t="s">
        <v>17</v>
      </c>
      <c r="C82" s="52" t="s">
        <v>255</v>
      </c>
      <c r="D82" s="53" t="s">
        <v>44</v>
      </c>
      <c r="E82" s="54">
        <v>84.77000000000001</v>
      </c>
      <c r="F82" s="21"/>
      <c r="G82" s="22">
        <f t="shared" si="8"/>
        <v>0</v>
      </c>
    </row>
    <row r="83" spans="1:7" ht="38.25">
      <c r="B83" s="68" t="s">
        <v>131</v>
      </c>
      <c r="C83" s="52" t="s">
        <v>256</v>
      </c>
      <c r="D83" s="53" t="s">
        <v>44</v>
      </c>
      <c r="E83" s="54">
        <v>6</v>
      </c>
      <c r="F83" s="21"/>
      <c r="G83" s="22">
        <f t="shared" ref="G83:G85" si="9">ROUND(F83*E83,2)</f>
        <v>0</v>
      </c>
    </row>
    <row r="84" spans="1:7" ht="38.25">
      <c r="B84" s="68" t="s">
        <v>163</v>
      </c>
      <c r="C84" s="52" t="s">
        <v>257</v>
      </c>
      <c r="D84" s="53" t="s">
        <v>44</v>
      </c>
      <c r="E84" s="54">
        <v>74.069999999999993</v>
      </c>
      <c r="F84" s="21"/>
      <c r="G84" s="22">
        <f t="shared" si="9"/>
        <v>0</v>
      </c>
    </row>
    <row r="85" spans="1:7" ht="38.25">
      <c r="B85" s="68" t="s">
        <v>132</v>
      </c>
      <c r="C85" s="52" t="s">
        <v>258</v>
      </c>
      <c r="D85" s="53" t="s">
        <v>44</v>
      </c>
      <c r="E85" s="54">
        <v>49.38</v>
      </c>
      <c r="F85" s="21"/>
      <c r="G85" s="22">
        <f t="shared" si="9"/>
        <v>0</v>
      </c>
    </row>
    <row r="86" spans="1:7">
      <c r="B86" s="338" t="s">
        <v>58</v>
      </c>
      <c r="C86" s="339"/>
      <c r="D86" s="339"/>
      <c r="E86" s="339"/>
      <c r="F86" s="339"/>
      <c r="G86" s="11">
        <f>SUM(G59:G85)</f>
        <v>0</v>
      </c>
    </row>
    <row r="88" spans="1:7">
      <c r="B88" s="70" t="s">
        <v>0</v>
      </c>
      <c r="C88" s="8" t="s">
        <v>18</v>
      </c>
      <c r="D88" s="9"/>
      <c r="E88" s="10"/>
      <c r="F88" s="10"/>
      <c r="G88" s="11"/>
    </row>
    <row r="89" spans="1:7" s="132" customFormat="1">
      <c r="A89" s="130"/>
      <c r="B89" s="112" t="s">
        <v>268</v>
      </c>
      <c r="C89" s="113" t="s">
        <v>269</v>
      </c>
      <c r="D89" s="114"/>
      <c r="E89" s="115"/>
      <c r="F89" s="131"/>
      <c r="G89" s="117"/>
    </row>
    <row r="90" spans="1:7" ht="51">
      <c r="B90" s="68" t="s">
        <v>270</v>
      </c>
      <c r="C90" s="52" t="s">
        <v>271</v>
      </c>
      <c r="D90" s="53" t="s">
        <v>44</v>
      </c>
      <c r="E90" s="54">
        <v>975</v>
      </c>
      <c r="F90" s="21"/>
      <c r="G90" s="22">
        <f t="shared" ref="G90" si="10">ROUND(F90*E90,2)</f>
        <v>0</v>
      </c>
    </row>
    <row r="91" spans="1:7" s="132" customFormat="1">
      <c r="A91" s="130"/>
      <c r="B91" s="112" t="s">
        <v>272</v>
      </c>
      <c r="C91" s="113" t="s">
        <v>273</v>
      </c>
      <c r="D91" s="114"/>
      <c r="E91" s="115"/>
      <c r="F91" s="96"/>
      <c r="G91" s="134"/>
    </row>
    <row r="92" spans="1:7" ht="25.5">
      <c r="B92" s="68" t="s">
        <v>143</v>
      </c>
      <c r="C92" s="52" t="s">
        <v>145</v>
      </c>
      <c r="D92" s="53" t="s">
        <v>43</v>
      </c>
      <c r="E92" s="54">
        <v>153</v>
      </c>
      <c r="F92" s="21"/>
      <c r="G92" s="22">
        <f t="shared" ref="G92:G114" si="11">ROUND(F92*E92,2)</f>
        <v>0</v>
      </c>
    </row>
    <row r="93" spans="1:7" ht="25.5">
      <c r="B93" s="68" t="s">
        <v>274</v>
      </c>
      <c r="C93" s="52" t="s">
        <v>275</v>
      </c>
      <c r="D93" s="53" t="s">
        <v>43</v>
      </c>
      <c r="E93" s="54">
        <v>2453</v>
      </c>
      <c r="F93" s="21"/>
      <c r="G93" s="22">
        <f t="shared" si="11"/>
        <v>0</v>
      </c>
    </row>
    <row r="94" spans="1:7" s="132" customFormat="1">
      <c r="A94" s="130"/>
      <c r="B94" s="112" t="s">
        <v>301</v>
      </c>
      <c r="C94" s="343" t="s">
        <v>302</v>
      </c>
      <c r="D94" s="343"/>
      <c r="E94" s="115"/>
      <c r="F94" s="96"/>
      <c r="G94" s="134"/>
    </row>
    <row r="95" spans="1:7" ht="25.5">
      <c r="B95" s="68" t="s">
        <v>276</v>
      </c>
      <c r="C95" s="52" t="s">
        <v>277</v>
      </c>
      <c r="D95" s="53" t="s">
        <v>43</v>
      </c>
      <c r="E95" s="54">
        <v>2453</v>
      </c>
      <c r="F95" s="21"/>
      <c r="G95" s="22">
        <f t="shared" si="11"/>
        <v>0</v>
      </c>
    </row>
    <row r="96" spans="1:7">
      <c r="B96" s="106" t="s">
        <v>303</v>
      </c>
      <c r="C96" s="107" t="s">
        <v>304</v>
      </c>
      <c r="D96" s="108"/>
      <c r="E96" s="109"/>
      <c r="F96" s="137"/>
      <c r="G96" s="138"/>
    </row>
    <row r="97" spans="1:7" ht="25.5">
      <c r="B97" s="68" t="s">
        <v>278</v>
      </c>
      <c r="C97" s="52" t="s">
        <v>279</v>
      </c>
      <c r="D97" s="53" t="s">
        <v>44</v>
      </c>
      <c r="E97" s="54">
        <v>20</v>
      </c>
      <c r="F97" s="21"/>
      <c r="G97" s="22">
        <f t="shared" si="11"/>
        <v>0</v>
      </c>
    </row>
    <row r="98" spans="1:7" s="132" customFormat="1">
      <c r="A98" s="130"/>
      <c r="B98" s="112" t="s">
        <v>305</v>
      </c>
      <c r="C98" s="343" t="s">
        <v>306</v>
      </c>
      <c r="D98" s="343"/>
      <c r="E98" s="115"/>
      <c r="F98" s="96"/>
      <c r="G98" s="134"/>
    </row>
    <row r="99" spans="1:7" ht="25.5">
      <c r="B99" s="68" t="s">
        <v>144</v>
      </c>
      <c r="C99" s="52" t="s">
        <v>280</v>
      </c>
      <c r="D99" s="53" t="s">
        <v>43</v>
      </c>
      <c r="E99" s="54">
        <v>153</v>
      </c>
      <c r="F99" s="21"/>
      <c r="G99" s="22">
        <f t="shared" si="11"/>
        <v>0</v>
      </c>
    </row>
    <row r="100" spans="1:7" ht="38.25">
      <c r="B100" s="68" t="s">
        <v>281</v>
      </c>
      <c r="C100" s="52" t="s">
        <v>282</v>
      </c>
      <c r="D100" s="53" t="s">
        <v>45</v>
      </c>
      <c r="E100" s="54">
        <v>31</v>
      </c>
      <c r="F100" s="21"/>
      <c r="G100" s="22">
        <f t="shared" si="11"/>
        <v>0</v>
      </c>
    </row>
    <row r="101" spans="1:7" s="132" customFormat="1">
      <c r="A101" s="130"/>
      <c r="B101" s="112" t="s">
        <v>307</v>
      </c>
      <c r="C101" s="343" t="s">
        <v>308</v>
      </c>
      <c r="D101" s="343"/>
      <c r="E101" s="115"/>
      <c r="F101" s="96"/>
      <c r="G101" s="134"/>
    </row>
    <row r="102" spans="1:7" ht="25.5">
      <c r="B102" s="68" t="s">
        <v>156</v>
      </c>
      <c r="C102" s="52" t="s">
        <v>283</v>
      </c>
      <c r="D102" s="53" t="s">
        <v>43</v>
      </c>
      <c r="E102" s="54">
        <v>31</v>
      </c>
      <c r="F102" s="21"/>
      <c r="G102" s="22">
        <f t="shared" si="11"/>
        <v>0</v>
      </c>
    </row>
    <row r="103" spans="1:7" s="132" customFormat="1" ht="25.5" customHeight="1">
      <c r="A103" s="130"/>
      <c r="B103" s="112" t="s">
        <v>309</v>
      </c>
      <c r="C103" s="343" t="s">
        <v>310</v>
      </c>
      <c r="D103" s="343"/>
      <c r="E103" s="343"/>
      <c r="F103" s="96"/>
      <c r="G103" s="134"/>
    </row>
    <row r="104" spans="1:7" ht="25.5">
      <c r="B104" s="68" t="s">
        <v>284</v>
      </c>
      <c r="C104" s="52" t="s">
        <v>285</v>
      </c>
      <c r="D104" s="53" t="s">
        <v>43</v>
      </c>
      <c r="E104" s="54">
        <v>2453</v>
      </c>
      <c r="F104" s="21"/>
      <c r="G104" s="22">
        <f t="shared" si="11"/>
        <v>0</v>
      </c>
    </row>
    <row r="105" spans="1:7">
      <c r="B105" s="106" t="s">
        <v>311</v>
      </c>
      <c r="C105" s="107" t="s">
        <v>312</v>
      </c>
      <c r="D105" s="108"/>
      <c r="E105" s="109"/>
      <c r="F105" s="137"/>
      <c r="G105" s="138"/>
    </row>
    <row r="106" spans="1:7" ht="127.5">
      <c r="B106" s="68" t="s">
        <v>286</v>
      </c>
      <c r="C106" s="52" t="s">
        <v>287</v>
      </c>
      <c r="D106" s="53" t="s">
        <v>43</v>
      </c>
      <c r="E106" s="54">
        <v>140</v>
      </c>
      <c r="F106" s="21"/>
      <c r="G106" s="22">
        <f t="shared" si="11"/>
        <v>0</v>
      </c>
    </row>
    <row r="107" spans="1:7" ht="38.25">
      <c r="B107" s="68" t="s">
        <v>288</v>
      </c>
      <c r="C107" s="52" t="s">
        <v>289</v>
      </c>
      <c r="D107" s="53" t="s">
        <v>43</v>
      </c>
      <c r="E107" s="54">
        <v>90</v>
      </c>
      <c r="F107" s="21"/>
      <c r="G107" s="22">
        <f t="shared" si="11"/>
        <v>0</v>
      </c>
    </row>
    <row r="108" spans="1:7">
      <c r="B108" s="106" t="s">
        <v>313</v>
      </c>
      <c r="C108" s="107" t="s">
        <v>314</v>
      </c>
      <c r="D108" s="108"/>
      <c r="E108" s="109"/>
      <c r="F108" s="135"/>
      <c r="G108" s="136"/>
    </row>
    <row r="109" spans="1:7" s="132" customFormat="1">
      <c r="A109" s="130"/>
      <c r="B109" s="112" t="s">
        <v>315</v>
      </c>
      <c r="C109" s="113" t="s">
        <v>316</v>
      </c>
      <c r="D109" s="114"/>
      <c r="E109" s="115"/>
      <c r="F109" s="96"/>
      <c r="G109" s="134"/>
    </row>
    <row r="110" spans="1:7" ht="38.25">
      <c r="B110" s="68" t="s">
        <v>162</v>
      </c>
      <c r="C110" s="52" t="s">
        <v>290</v>
      </c>
      <c r="D110" s="53" t="s">
        <v>45</v>
      </c>
      <c r="E110" s="54">
        <v>126</v>
      </c>
      <c r="F110" s="21"/>
      <c r="G110" s="22">
        <f t="shared" si="11"/>
        <v>0</v>
      </c>
    </row>
    <row r="111" spans="1:7" ht="38.25">
      <c r="B111" s="68" t="s">
        <v>291</v>
      </c>
      <c r="C111" s="52" t="s">
        <v>292</v>
      </c>
      <c r="D111" s="53" t="s">
        <v>45</v>
      </c>
      <c r="E111" s="54">
        <v>53</v>
      </c>
      <c r="F111" s="21"/>
      <c r="G111" s="22">
        <f t="shared" si="11"/>
        <v>0</v>
      </c>
    </row>
    <row r="112" spans="1:7" ht="38.25">
      <c r="B112" s="68" t="s">
        <v>293</v>
      </c>
      <c r="C112" s="52" t="s">
        <v>294</v>
      </c>
      <c r="D112" s="53" t="s">
        <v>45</v>
      </c>
      <c r="E112" s="54">
        <v>78</v>
      </c>
      <c r="F112" s="21"/>
      <c r="G112" s="22">
        <f t="shared" si="11"/>
        <v>0</v>
      </c>
    </row>
    <row r="113" spans="2:7">
      <c r="B113" s="68" t="s">
        <v>295</v>
      </c>
      <c r="C113" s="52" t="s">
        <v>296</v>
      </c>
      <c r="D113" s="53" t="s">
        <v>45</v>
      </c>
      <c r="E113" s="54">
        <v>106</v>
      </c>
      <c r="F113" s="21"/>
      <c r="G113" s="22">
        <f t="shared" si="11"/>
        <v>0</v>
      </c>
    </row>
    <row r="114" spans="2:7" ht="25.5">
      <c r="B114" s="68" t="s">
        <v>297</v>
      </c>
      <c r="C114" s="52" t="s">
        <v>298</v>
      </c>
      <c r="D114" s="53" t="s">
        <v>30</v>
      </c>
      <c r="E114" s="54">
        <v>3</v>
      </c>
      <c r="F114" s="21"/>
      <c r="G114" s="22">
        <f t="shared" si="11"/>
        <v>0</v>
      </c>
    </row>
    <row r="115" spans="2:7">
      <c r="B115" s="106" t="s">
        <v>317</v>
      </c>
      <c r="C115" s="107" t="s">
        <v>318</v>
      </c>
      <c r="D115" s="108"/>
      <c r="E115" s="109"/>
      <c r="F115" s="110"/>
      <c r="G115" s="111"/>
    </row>
    <row r="116" spans="2:7" ht="25.5">
      <c r="B116" s="68" t="s">
        <v>299</v>
      </c>
      <c r="C116" s="52" t="s">
        <v>300</v>
      </c>
      <c r="D116" s="53" t="s">
        <v>43</v>
      </c>
      <c r="E116" s="54">
        <v>15</v>
      </c>
      <c r="F116" s="21"/>
      <c r="G116" s="22">
        <f t="shared" ref="G116:G117" si="12">ROUND(F116*E116,2)</f>
        <v>0</v>
      </c>
    </row>
    <row r="117" spans="2:7" ht="25.5">
      <c r="B117" s="68" t="s">
        <v>150</v>
      </c>
      <c r="C117" s="101" t="s">
        <v>1858</v>
      </c>
      <c r="D117" s="53" t="s">
        <v>43</v>
      </c>
      <c r="E117" s="54">
        <v>92</v>
      </c>
      <c r="F117" s="21"/>
      <c r="G117" s="22">
        <f t="shared" si="12"/>
        <v>0</v>
      </c>
    </row>
    <row r="118" spans="2:7">
      <c r="B118" s="338" t="s">
        <v>62</v>
      </c>
      <c r="C118" s="339"/>
      <c r="D118" s="339"/>
      <c r="E118" s="339"/>
      <c r="F118" s="339"/>
      <c r="G118" s="11">
        <f>SUM(G89:G117)</f>
        <v>0</v>
      </c>
    </row>
    <row r="120" spans="2:7">
      <c r="B120" s="70" t="s">
        <v>1</v>
      </c>
      <c r="C120" s="8" t="s">
        <v>16</v>
      </c>
      <c r="D120" s="9"/>
      <c r="E120" s="10"/>
      <c r="F120" s="10"/>
      <c r="G120" s="11"/>
    </row>
    <row r="121" spans="2:7">
      <c r="B121" s="106" t="s">
        <v>377</v>
      </c>
      <c r="C121" s="107" t="s">
        <v>378</v>
      </c>
      <c r="D121" s="108"/>
      <c r="E121" s="109"/>
      <c r="F121" s="110"/>
      <c r="G121" s="111"/>
    </row>
    <row r="122" spans="2:7" ht="25.5">
      <c r="B122" s="68" t="s">
        <v>319</v>
      </c>
      <c r="C122" s="52" t="s">
        <v>320</v>
      </c>
      <c r="D122" s="53" t="s">
        <v>45</v>
      </c>
      <c r="E122" s="54">
        <v>10</v>
      </c>
      <c r="F122" s="21"/>
      <c r="G122" s="22">
        <f t="shared" ref="G122:G123" si="13">ROUND(F122*E122,2)</f>
        <v>0</v>
      </c>
    </row>
    <row r="123" spans="2:7" ht="38.25">
      <c r="B123" s="68" t="s">
        <v>321</v>
      </c>
      <c r="C123" s="52" t="s">
        <v>322</v>
      </c>
      <c r="D123" s="53" t="s">
        <v>43</v>
      </c>
      <c r="E123" s="54">
        <v>5</v>
      </c>
      <c r="F123" s="21"/>
      <c r="G123" s="22">
        <f t="shared" si="13"/>
        <v>0</v>
      </c>
    </row>
    <row r="124" spans="2:7">
      <c r="B124" s="106" t="s">
        <v>379</v>
      </c>
      <c r="C124" s="107" t="s">
        <v>380</v>
      </c>
      <c r="D124" s="108"/>
      <c r="E124" s="109"/>
      <c r="F124" s="110"/>
      <c r="G124" s="111"/>
    </row>
    <row r="125" spans="2:7" ht="51">
      <c r="B125" s="68" t="s">
        <v>323</v>
      </c>
      <c r="C125" s="52" t="s">
        <v>324</v>
      </c>
      <c r="D125" s="53" t="s">
        <v>45</v>
      </c>
      <c r="E125" s="54">
        <v>14</v>
      </c>
      <c r="F125" s="21"/>
      <c r="G125" s="22">
        <f t="shared" ref="G125" si="14">ROUND(F125*E125,2)</f>
        <v>0</v>
      </c>
    </row>
    <row r="126" spans="2:7" ht="51">
      <c r="B126" s="68" t="s">
        <v>325</v>
      </c>
      <c r="C126" s="52" t="s">
        <v>326</v>
      </c>
      <c r="D126" s="53" t="s">
        <v>45</v>
      </c>
      <c r="E126" s="54">
        <v>15</v>
      </c>
      <c r="F126" s="21"/>
      <c r="G126" s="22">
        <f t="shared" ref="G126:G127" si="15">ROUND(F126*E126,2)</f>
        <v>0</v>
      </c>
    </row>
    <row r="127" spans="2:7" ht="25.5">
      <c r="B127" s="68" t="s">
        <v>327</v>
      </c>
      <c r="C127" s="52" t="s">
        <v>328</v>
      </c>
      <c r="D127" s="53" t="s">
        <v>45</v>
      </c>
      <c r="E127" s="54">
        <v>29</v>
      </c>
      <c r="F127" s="21"/>
      <c r="G127" s="22">
        <f t="shared" si="15"/>
        <v>0</v>
      </c>
    </row>
    <row r="128" spans="2:7" ht="25.5">
      <c r="B128" s="68" t="s">
        <v>329</v>
      </c>
      <c r="C128" s="52" t="s">
        <v>330</v>
      </c>
      <c r="D128" s="53" t="s">
        <v>45</v>
      </c>
      <c r="E128" s="54">
        <v>29</v>
      </c>
      <c r="F128" s="21"/>
      <c r="G128" s="22">
        <f t="shared" ref="G128" si="16">ROUND(F128*E128,2)</f>
        <v>0</v>
      </c>
    </row>
    <row r="129" spans="2:7">
      <c r="B129" s="106" t="s">
        <v>381</v>
      </c>
      <c r="C129" s="107" t="s">
        <v>382</v>
      </c>
      <c r="D129" s="108"/>
      <c r="E129" s="109"/>
      <c r="F129" s="110"/>
      <c r="G129" s="111"/>
    </row>
    <row r="130" spans="2:7" ht="51">
      <c r="B130" s="68" t="s">
        <v>331</v>
      </c>
      <c r="C130" s="52" t="s">
        <v>332</v>
      </c>
      <c r="D130" s="53" t="s">
        <v>45</v>
      </c>
      <c r="E130" s="54">
        <v>90</v>
      </c>
      <c r="F130" s="21"/>
      <c r="G130" s="22">
        <f t="shared" ref="G130" si="17">ROUND(F130*E130,2)</f>
        <v>0</v>
      </c>
    </row>
    <row r="131" spans="2:7" ht="51">
      <c r="B131" s="68" t="s">
        <v>333</v>
      </c>
      <c r="C131" s="52" t="s">
        <v>334</v>
      </c>
      <c r="D131" s="53" t="s">
        <v>45</v>
      </c>
      <c r="E131" s="54">
        <v>24</v>
      </c>
      <c r="F131" s="21"/>
      <c r="G131" s="22">
        <f t="shared" ref="G131" si="18">ROUND(F131*E131,2)</f>
        <v>0</v>
      </c>
    </row>
    <row r="132" spans="2:7" ht="51">
      <c r="B132" s="68" t="s">
        <v>335</v>
      </c>
      <c r="C132" s="52" t="s">
        <v>336</v>
      </c>
      <c r="D132" s="53" t="s">
        <v>45</v>
      </c>
      <c r="E132" s="54">
        <v>191</v>
      </c>
      <c r="F132" s="21"/>
      <c r="G132" s="22">
        <f t="shared" ref="G132:G133" si="19">ROUND(F132*E132,2)</f>
        <v>0</v>
      </c>
    </row>
    <row r="133" spans="2:7" ht="25.5">
      <c r="B133" s="68" t="s">
        <v>134</v>
      </c>
      <c r="C133" s="52" t="s">
        <v>337</v>
      </c>
      <c r="D133" s="53" t="s">
        <v>44</v>
      </c>
      <c r="E133" s="54">
        <v>25</v>
      </c>
      <c r="F133" s="21"/>
      <c r="G133" s="22">
        <f t="shared" si="19"/>
        <v>0</v>
      </c>
    </row>
    <row r="134" spans="2:7" ht="25.5">
      <c r="B134" s="68" t="s">
        <v>338</v>
      </c>
      <c r="C134" s="52" t="s">
        <v>339</v>
      </c>
      <c r="D134" s="53" t="s">
        <v>45</v>
      </c>
      <c r="E134" s="54">
        <v>297</v>
      </c>
      <c r="F134" s="21"/>
      <c r="G134" s="22">
        <f t="shared" ref="G134:G136" si="20">ROUND(F134*E134,2)</f>
        <v>0</v>
      </c>
    </row>
    <row r="135" spans="2:7">
      <c r="B135" s="68" t="s">
        <v>340</v>
      </c>
      <c r="C135" s="52" t="s">
        <v>341</v>
      </c>
      <c r="D135" s="53" t="s">
        <v>45</v>
      </c>
      <c r="E135" s="54">
        <v>90</v>
      </c>
      <c r="F135" s="21"/>
      <c r="G135" s="22">
        <f t="shared" si="20"/>
        <v>0</v>
      </c>
    </row>
    <row r="136" spans="2:7">
      <c r="B136" s="68" t="s">
        <v>342</v>
      </c>
      <c r="C136" s="52" t="s">
        <v>343</v>
      </c>
      <c r="D136" s="53" t="s">
        <v>45</v>
      </c>
      <c r="E136" s="54">
        <v>215</v>
      </c>
      <c r="F136" s="21"/>
      <c r="G136" s="22">
        <f t="shared" si="20"/>
        <v>0</v>
      </c>
    </row>
    <row r="137" spans="2:7">
      <c r="B137" s="106" t="s">
        <v>383</v>
      </c>
      <c r="C137" s="107" t="s">
        <v>384</v>
      </c>
      <c r="D137" s="108"/>
      <c r="E137" s="109"/>
      <c r="F137" s="110"/>
      <c r="G137" s="111"/>
    </row>
    <row r="138" spans="2:7" ht="38.25">
      <c r="B138" s="144" t="s">
        <v>344</v>
      </c>
      <c r="C138" s="145" t="s">
        <v>345</v>
      </c>
      <c r="D138" s="146" t="s">
        <v>30</v>
      </c>
      <c r="E138" s="147">
        <v>12</v>
      </c>
      <c r="F138" s="148"/>
      <c r="G138" s="57">
        <f t="shared" ref="G138:G139" si="21">ROUND(F138*E138,2)</f>
        <v>0</v>
      </c>
    </row>
    <row r="139" spans="2:7" ht="38.25">
      <c r="B139" s="68" t="s">
        <v>346</v>
      </c>
      <c r="C139" s="52" t="s">
        <v>347</v>
      </c>
      <c r="D139" s="53" t="s">
        <v>30</v>
      </c>
      <c r="E139" s="54">
        <v>7</v>
      </c>
      <c r="F139" s="148"/>
      <c r="G139" s="57">
        <f t="shared" si="21"/>
        <v>0</v>
      </c>
    </row>
    <row r="140" spans="2:7" ht="38.25">
      <c r="B140" s="66" t="s">
        <v>348</v>
      </c>
      <c r="C140" s="40" t="s">
        <v>349</v>
      </c>
      <c r="D140" s="50" t="s">
        <v>30</v>
      </c>
      <c r="E140" s="41">
        <v>1</v>
      </c>
      <c r="F140" s="28"/>
      <c r="G140" s="29">
        <f t="shared" ref="G140" si="22">ROUND(F140*E140,2)</f>
        <v>0</v>
      </c>
    </row>
    <row r="141" spans="2:7" ht="38.25">
      <c r="B141" s="68" t="s">
        <v>350</v>
      </c>
      <c r="C141" s="52" t="s">
        <v>351</v>
      </c>
      <c r="D141" s="53" t="s">
        <v>30</v>
      </c>
      <c r="E141" s="54">
        <v>2</v>
      </c>
      <c r="F141" s="21"/>
      <c r="G141" s="22">
        <f t="shared" ref="G141:G142" si="23">ROUND(F141*E141,2)</f>
        <v>0</v>
      </c>
    </row>
    <row r="142" spans="2:7" ht="38.25">
      <c r="B142" s="68" t="s">
        <v>352</v>
      </c>
      <c r="C142" s="52" t="s">
        <v>353</v>
      </c>
      <c r="D142" s="53" t="s">
        <v>30</v>
      </c>
      <c r="E142" s="54">
        <v>7</v>
      </c>
      <c r="F142" s="21"/>
      <c r="G142" s="22">
        <f t="shared" si="23"/>
        <v>0</v>
      </c>
    </row>
    <row r="143" spans="2:7" ht="38.25">
      <c r="B143" s="68" t="s">
        <v>354</v>
      </c>
      <c r="C143" s="52" t="s">
        <v>355</v>
      </c>
      <c r="D143" s="53" t="s">
        <v>30</v>
      </c>
      <c r="E143" s="54">
        <v>4</v>
      </c>
      <c r="F143" s="21"/>
      <c r="G143" s="22">
        <f t="shared" ref="G143:G148" si="24">ROUND(F143*E143,2)</f>
        <v>0</v>
      </c>
    </row>
    <row r="144" spans="2:7" ht="38.25">
      <c r="B144" s="68" t="s">
        <v>356</v>
      </c>
      <c r="C144" s="52" t="s">
        <v>357</v>
      </c>
      <c r="D144" s="53" t="s">
        <v>30</v>
      </c>
      <c r="E144" s="54">
        <v>1</v>
      </c>
      <c r="F144" s="21"/>
      <c r="G144" s="22">
        <f t="shared" si="24"/>
        <v>0</v>
      </c>
    </row>
    <row r="145" spans="2:7" ht="38.25">
      <c r="B145" s="68" t="s">
        <v>358</v>
      </c>
      <c r="C145" s="52" t="s">
        <v>359</v>
      </c>
      <c r="D145" s="53" t="s">
        <v>30</v>
      </c>
      <c r="E145" s="54">
        <v>1</v>
      </c>
      <c r="F145" s="21"/>
      <c r="G145" s="22">
        <f t="shared" si="24"/>
        <v>0</v>
      </c>
    </row>
    <row r="146" spans="2:7">
      <c r="B146" s="68" t="s">
        <v>360</v>
      </c>
      <c r="C146" s="52" t="s">
        <v>361</v>
      </c>
      <c r="D146" s="53" t="s">
        <v>30</v>
      </c>
      <c r="E146" s="54">
        <v>20</v>
      </c>
      <c r="F146" s="21"/>
      <c r="G146" s="22">
        <f t="shared" si="24"/>
        <v>0</v>
      </c>
    </row>
    <row r="147" spans="2:7">
      <c r="B147" s="68" t="s">
        <v>362</v>
      </c>
      <c r="C147" s="52" t="s">
        <v>363</v>
      </c>
      <c r="D147" s="53" t="s">
        <v>30</v>
      </c>
      <c r="E147" s="54">
        <v>14</v>
      </c>
      <c r="F147" s="21"/>
      <c r="G147" s="22">
        <f t="shared" si="24"/>
        <v>0</v>
      </c>
    </row>
    <row r="148" spans="2:7">
      <c r="B148" s="68" t="s">
        <v>364</v>
      </c>
      <c r="C148" s="52" t="s">
        <v>365</v>
      </c>
      <c r="D148" s="53" t="s">
        <v>30</v>
      </c>
      <c r="E148" s="54">
        <v>1</v>
      </c>
      <c r="F148" s="21"/>
      <c r="G148" s="22">
        <f t="shared" si="24"/>
        <v>0</v>
      </c>
    </row>
    <row r="149" spans="2:7" ht="51">
      <c r="B149" s="68" t="s">
        <v>15</v>
      </c>
      <c r="C149" s="52" t="s">
        <v>366</v>
      </c>
      <c r="D149" s="53" t="s">
        <v>30</v>
      </c>
      <c r="E149" s="54">
        <v>8</v>
      </c>
      <c r="F149" s="21"/>
      <c r="G149" s="22">
        <f t="shared" ref="G149:G152" si="25">ROUND(F149*E149,2)</f>
        <v>0</v>
      </c>
    </row>
    <row r="150" spans="2:7" ht="38.25">
      <c r="B150" s="68" t="s">
        <v>367</v>
      </c>
      <c r="C150" s="52" t="s">
        <v>487</v>
      </c>
      <c r="D150" s="53" t="s">
        <v>30</v>
      </c>
      <c r="E150" s="54">
        <v>1</v>
      </c>
      <c r="F150" s="21"/>
      <c r="G150" s="22">
        <f t="shared" si="25"/>
        <v>0</v>
      </c>
    </row>
    <row r="151" spans="2:7" ht="51">
      <c r="B151" s="68" t="s">
        <v>13</v>
      </c>
      <c r="C151" s="52" t="s">
        <v>368</v>
      </c>
      <c r="D151" s="53" t="s">
        <v>30</v>
      </c>
      <c r="E151" s="54">
        <v>12</v>
      </c>
      <c r="F151" s="21"/>
      <c r="G151" s="22">
        <f t="shared" si="25"/>
        <v>0</v>
      </c>
    </row>
    <row r="152" spans="2:7" ht="63.75">
      <c r="B152" s="68" t="s">
        <v>369</v>
      </c>
      <c r="C152" s="52" t="s">
        <v>370</v>
      </c>
      <c r="D152" s="53" t="s">
        <v>30</v>
      </c>
      <c r="E152" s="54">
        <v>15</v>
      </c>
      <c r="F152" s="21"/>
      <c r="G152" s="22">
        <f t="shared" si="25"/>
        <v>0</v>
      </c>
    </row>
    <row r="153" spans="2:7">
      <c r="B153" s="106" t="s">
        <v>385</v>
      </c>
      <c r="C153" s="107" t="s">
        <v>386</v>
      </c>
      <c r="D153" s="108"/>
      <c r="E153" s="109"/>
      <c r="F153" s="110"/>
      <c r="G153" s="111"/>
    </row>
    <row r="154" spans="2:7" ht="38.25">
      <c r="B154" s="68" t="s">
        <v>151</v>
      </c>
      <c r="C154" s="52" t="s">
        <v>486</v>
      </c>
      <c r="D154" s="53" t="s">
        <v>30</v>
      </c>
      <c r="E154" s="54">
        <v>2</v>
      </c>
      <c r="F154" s="21"/>
      <c r="G154" s="22">
        <f t="shared" ref="G154" si="26">ROUND(F154*E154,2)</f>
        <v>0</v>
      </c>
    </row>
    <row r="155" spans="2:7" ht="25.5">
      <c r="B155" s="68" t="s">
        <v>371</v>
      </c>
      <c r="C155" s="52" t="s">
        <v>372</v>
      </c>
      <c r="D155" s="53" t="s">
        <v>43</v>
      </c>
      <c r="E155" s="54">
        <v>12</v>
      </c>
      <c r="F155" s="21"/>
      <c r="G155" s="22">
        <f t="shared" ref="G155:G156" si="27">ROUND(F155*E155,2)</f>
        <v>0</v>
      </c>
    </row>
    <row r="156" spans="2:7" ht="38.25">
      <c r="B156" s="68" t="s">
        <v>373</v>
      </c>
      <c r="C156" s="52" t="s">
        <v>374</v>
      </c>
      <c r="D156" s="53" t="s">
        <v>30</v>
      </c>
      <c r="E156" s="54">
        <v>1</v>
      </c>
      <c r="F156" s="21"/>
      <c r="G156" s="22">
        <f t="shared" si="27"/>
        <v>0</v>
      </c>
    </row>
    <row r="157" spans="2:7">
      <c r="B157" s="106" t="s">
        <v>387</v>
      </c>
      <c r="C157" s="107" t="s">
        <v>388</v>
      </c>
      <c r="D157" s="108"/>
      <c r="E157" s="109"/>
      <c r="F157" s="110"/>
      <c r="G157" s="111"/>
    </row>
    <row r="158" spans="2:7" ht="63.75">
      <c r="B158" s="68" t="s">
        <v>375</v>
      </c>
      <c r="C158" s="52" t="s">
        <v>376</v>
      </c>
      <c r="D158" s="53" t="s">
        <v>45</v>
      </c>
      <c r="E158" s="54">
        <v>10</v>
      </c>
      <c r="F158" s="21"/>
      <c r="G158" s="22">
        <f t="shared" ref="G158" si="28">ROUND(F158*E158,2)</f>
        <v>0</v>
      </c>
    </row>
    <row r="159" spans="2:7">
      <c r="B159" s="338" t="s">
        <v>59</v>
      </c>
      <c r="C159" s="339"/>
      <c r="D159" s="339"/>
      <c r="E159" s="339"/>
      <c r="F159" s="339"/>
      <c r="G159" s="11">
        <f>SUM(G121:G158)</f>
        <v>0</v>
      </c>
    </row>
    <row r="161" spans="2:7">
      <c r="B161" s="70" t="s">
        <v>2</v>
      </c>
      <c r="C161" s="8" t="s">
        <v>14</v>
      </c>
      <c r="D161" s="9"/>
      <c r="E161" s="10"/>
      <c r="F161" s="10"/>
      <c r="G161" s="11"/>
    </row>
    <row r="162" spans="2:7">
      <c r="B162" s="106" t="s">
        <v>389</v>
      </c>
      <c r="C162" s="107" t="s">
        <v>390</v>
      </c>
      <c r="D162" s="108"/>
      <c r="E162" s="109"/>
      <c r="F162" s="110"/>
      <c r="G162" s="111"/>
    </row>
    <row r="163" spans="2:7" ht="89.25">
      <c r="B163" s="68" t="s">
        <v>157</v>
      </c>
      <c r="C163" s="52" t="s">
        <v>391</v>
      </c>
      <c r="D163" s="53" t="s">
        <v>43</v>
      </c>
      <c r="E163" s="54">
        <v>20</v>
      </c>
      <c r="F163" s="21"/>
      <c r="G163" s="22">
        <f t="shared" ref="G163" si="29">ROUND(F163*E163,2)</f>
        <v>0</v>
      </c>
    </row>
    <row r="164" spans="2:7">
      <c r="B164" s="106" t="s">
        <v>392</v>
      </c>
      <c r="C164" s="107" t="s">
        <v>393</v>
      </c>
      <c r="D164" s="108"/>
      <c r="E164" s="109"/>
      <c r="F164" s="110"/>
      <c r="G164" s="111"/>
    </row>
    <row r="165" spans="2:7" ht="51">
      <c r="B165" s="61" t="s">
        <v>394</v>
      </c>
      <c r="C165" s="38" t="s">
        <v>395</v>
      </c>
      <c r="D165" s="49"/>
      <c r="E165" s="39"/>
      <c r="F165" s="139"/>
      <c r="G165" s="32"/>
    </row>
    <row r="166" spans="2:7">
      <c r="B166" s="66"/>
      <c r="C166" s="141" t="s">
        <v>396</v>
      </c>
      <c r="D166" s="50" t="s">
        <v>45</v>
      </c>
      <c r="E166" s="41">
        <v>140</v>
      </c>
      <c r="F166" s="140"/>
      <c r="G166" s="29">
        <f t="shared" ref="G166:G170" si="30">ROUND(F166*E166,2)</f>
        <v>0</v>
      </c>
    </row>
    <row r="167" spans="2:7">
      <c r="B167" s="66"/>
      <c r="C167" s="141" t="s">
        <v>397</v>
      </c>
      <c r="D167" s="50" t="s">
        <v>45</v>
      </c>
      <c r="E167" s="41">
        <v>35</v>
      </c>
      <c r="F167" s="140"/>
      <c r="G167" s="29">
        <f t="shared" si="30"/>
        <v>0</v>
      </c>
    </row>
    <row r="168" spans="2:7">
      <c r="B168" s="66"/>
      <c r="C168" s="141" t="s">
        <v>398</v>
      </c>
      <c r="D168" s="50" t="s">
        <v>45</v>
      </c>
      <c r="E168" s="41">
        <v>23</v>
      </c>
      <c r="F168" s="140"/>
      <c r="G168" s="29">
        <f t="shared" si="30"/>
        <v>0</v>
      </c>
    </row>
    <row r="169" spans="2:7">
      <c r="B169" s="67"/>
      <c r="C169" s="142" t="s">
        <v>399</v>
      </c>
      <c r="D169" s="51" t="s">
        <v>45</v>
      </c>
      <c r="E169" s="43">
        <v>85</v>
      </c>
      <c r="F169" s="140"/>
      <c r="G169" s="29">
        <f t="shared" si="30"/>
        <v>0</v>
      </c>
    </row>
    <row r="170" spans="2:7" ht="76.5">
      <c r="B170" s="68" t="s">
        <v>400</v>
      </c>
      <c r="C170" s="52" t="s">
        <v>401</v>
      </c>
      <c r="D170" s="53" t="s">
        <v>30</v>
      </c>
      <c r="E170" s="54">
        <v>5</v>
      </c>
      <c r="F170" s="21"/>
      <c r="G170" s="22">
        <f t="shared" si="30"/>
        <v>0</v>
      </c>
    </row>
    <row r="171" spans="2:7">
      <c r="B171" s="106" t="s">
        <v>402</v>
      </c>
      <c r="C171" s="107" t="s">
        <v>403</v>
      </c>
      <c r="D171" s="108"/>
      <c r="E171" s="109"/>
      <c r="F171" s="110"/>
      <c r="G171" s="111"/>
    </row>
    <row r="172" spans="2:7" ht="25.5">
      <c r="B172" s="68" t="s">
        <v>404</v>
      </c>
      <c r="C172" s="52" t="s">
        <v>405</v>
      </c>
      <c r="D172" s="53" t="s">
        <v>43</v>
      </c>
      <c r="E172" s="54">
        <v>72</v>
      </c>
      <c r="F172" s="21"/>
      <c r="G172" s="22">
        <f t="shared" ref="G172" si="31">ROUND(F172*E172,2)</f>
        <v>0</v>
      </c>
    </row>
    <row r="173" spans="2:7" ht="25.5">
      <c r="B173" s="68" t="s">
        <v>406</v>
      </c>
      <c r="C173" s="52" t="s">
        <v>407</v>
      </c>
      <c r="D173" s="53" t="s">
        <v>43</v>
      </c>
      <c r="E173" s="54">
        <v>20</v>
      </c>
      <c r="F173" s="21"/>
      <c r="G173" s="22">
        <f t="shared" ref="G173:G182" si="32">ROUND(F173*E173,2)</f>
        <v>0</v>
      </c>
    </row>
    <row r="174" spans="2:7" ht="25.5">
      <c r="B174" s="68" t="s">
        <v>408</v>
      </c>
      <c r="C174" s="52" t="s">
        <v>409</v>
      </c>
      <c r="D174" s="53" t="s">
        <v>45</v>
      </c>
      <c r="E174" s="54">
        <v>7</v>
      </c>
      <c r="F174" s="21"/>
      <c r="G174" s="22">
        <f t="shared" si="32"/>
        <v>0</v>
      </c>
    </row>
    <row r="175" spans="2:7" ht="25.5">
      <c r="B175" s="68" t="s">
        <v>410</v>
      </c>
      <c r="C175" s="52" t="s">
        <v>411</v>
      </c>
      <c r="D175" s="53" t="s">
        <v>45</v>
      </c>
      <c r="E175" s="54">
        <v>7</v>
      </c>
      <c r="F175" s="21"/>
      <c r="G175" s="22">
        <f t="shared" si="32"/>
        <v>0</v>
      </c>
    </row>
    <row r="176" spans="2:7" ht="25.5">
      <c r="B176" s="68" t="s">
        <v>412</v>
      </c>
      <c r="C176" s="52" t="s">
        <v>413</v>
      </c>
      <c r="D176" s="53" t="s">
        <v>45</v>
      </c>
      <c r="E176" s="54">
        <v>8</v>
      </c>
      <c r="F176" s="21"/>
      <c r="G176" s="22">
        <f t="shared" si="32"/>
        <v>0</v>
      </c>
    </row>
    <row r="177" spans="2:7" ht="38.25">
      <c r="B177" s="68" t="s">
        <v>414</v>
      </c>
      <c r="C177" s="52" t="s">
        <v>415</v>
      </c>
      <c r="D177" s="53" t="s">
        <v>45</v>
      </c>
      <c r="E177" s="54">
        <v>12</v>
      </c>
      <c r="F177" s="21"/>
      <c r="G177" s="22">
        <f t="shared" si="32"/>
        <v>0</v>
      </c>
    </row>
    <row r="178" spans="2:7" ht="25.5">
      <c r="B178" s="68" t="s">
        <v>416</v>
      </c>
      <c r="C178" s="52" t="s">
        <v>417</v>
      </c>
      <c r="D178" s="53" t="s">
        <v>45</v>
      </c>
      <c r="E178" s="54">
        <v>12</v>
      </c>
      <c r="F178" s="21"/>
      <c r="G178" s="22">
        <f t="shared" si="32"/>
        <v>0</v>
      </c>
    </row>
    <row r="179" spans="2:7" ht="25.5">
      <c r="B179" s="68" t="s">
        <v>418</v>
      </c>
      <c r="C179" s="52" t="s">
        <v>419</v>
      </c>
      <c r="D179" s="53" t="s">
        <v>43</v>
      </c>
      <c r="E179" s="54">
        <v>20</v>
      </c>
      <c r="F179" s="21"/>
      <c r="G179" s="22">
        <f t="shared" si="32"/>
        <v>0</v>
      </c>
    </row>
    <row r="180" spans="2:7" ht="38.25">
      <c r="B180" s="68" t="s">
        <v>420</v>
      </c>
      <c r="C180" s="52" t="s">
        <v>421</v>
      </c>
      <c r="D180" s="53" t="s">
        <v>43</v>
      </c>
      <c r="E180" s="54">
        <v>72</v>
      </c>
      <c r="F180" s="21"/>
      <c r="G180" s="22">
        <f t="shared" si="32"/>
        <v>0</v>
      </c>
    </row>
    <row r="181" spans="2:7" ht="25.5">
      <c r="B181" s="68" t="s">
        <v>422</v>
      </c>
      <c r="C181" s="52" t="s">
        <v>423</v>
      </c>
      <c r="D181" s="53" t="s">
        <v>43</v>
      </c>
      <c r="E181" s="54">
        <v>72</v>
      </c>
      <c r="F181" s="21"/>
      <c r="G181" s="22">
        <f t="shared" si="32"/>
        <v>0</v>
      </c>
    </row>
    <row r="182" spans="2:7" ht="25.5">
      <c r="B182" s="68" t="s">
        <v>424</v>
      </c>
      <c r="C182" s="52" t="s">
        <v>425</v>
      </c>
      <c r="D182" s="53" t="s">
        <v>45</v>
      </c>
      <c r="E182" s="54">
        <v>12</v>
      </c>
      <c r="F182" s="21"/>
      <c r="G182" s="22">
        <f t="shared" si="32"/>
        <v>0</v>
      </c>
    </row>
    <row r="183" spans="2:7">
      <c r="B183" s="338" t="s">
        <v>54</v>
      </c>
      <c r="C183" s="339"/>
      <c r="D183" s="339"/>
      <c r="E183" s="339"/>
      <c r="F183" s="339"/>
      <c r="G183" s="11">
        <f>SUM(G162:G182)</f>
        <v>0</v>
      </c>
    </row>
    <row r="185" spans="2:7">
      <c r="B185" s="70" t="s">
        <v>3</v>
      </c>
      <c r="C185" s="105" t="s">
        <v>140</v>
      </c>
      <c r="D185" s="9"/>
      <c r="E185" s="10"/>
      <c r="F185" s="10"/>
      <c r="G185" s="11"/>
    </row>
    <row r="186" spans="2:7">
      <c r="B186" s="106" t="s">
        <v>426</v>
      </c>
      <c r="C186" s="107" t="s">
        <v>427</v>
      </c>
      <c r="D186" s="108"/>
      <c r="E186" s="109"/>
      <c r="F186" s="110"/>
      <c r="G186" s="111"/>
    </row>
    <row r="187" spans="2:7" ht="51">
      <c r="B187" s="68" t="s">
        <v>428</v>
      </c>
      <c r="C187" s="52" t="s">
        <v>429</v>
      </c>
      <c r="D187" s="53" t="s">
        <v>30</v>
      </c>
      <c r="E187" s="54">
        <v>20</v>
      </c>
      <c r="F187" s="21"/>
      <c r="G187" s="22">
        <f t="shared" ref="G187" si="33">ROUND(F187*E187,2)</f>
        <v>0</v>
      </c>
    </row>
    <row r="188" spans="2:7" ht="38.25">
      <c r="B188" s="68" t="s">
        <v>430</v>
      </c>
      <c r="C188" s="52" t="s">
        <v>431</v>
      </c>
      <c r="D188" s="53" t="s">
        <v>30</v>
      </c>
      <c r="E188" s="54">
        <v>3</v>
      </c>
      <c r="F188" s="21"/>
      <c r="G188" s="22">
        <f t="shared" ref="G188:G209" si="34">ROUND(F188*E188,2)</f>
        <v>0</v>
      </c>
    </row>
    <row r="189" spans="2:7" ht="38.25">
      <c r="B189" s="68" t="s">
        <v>432</v>
      </c>
      <c r="C189" s="52" t="s">
        <v>433</v>
      </c>
      <c r="D189" s="53" t="s">
        <v>30</v>
      </c>
      <c r="E189" s="54">
        <v>17</v>
      </c>
      <c r="F189" s="21"/>
      <c r="G189" s="22">
        <f t="shared" si="34"/>
        <v>0</v>
      </c>
    </row>
    <row r="190" spans="2:7" ht="51">
      <c r="B190" s="68" t="s">
        <v>434</v>
      </c>
      <c r="C190" s="52" t="s">
        <v>435</v>
      </c>
      <c r="D190" s="53" t="s">
        <v>30</v>
      </c>
      <c r="E190" s="54">
        <v>5</v>
      </c>
      <c r="F190" s="21"/>
      <c r="G190" s="22">
        <f t="shared" si="34"/>
        <v>0</v>
      </c>
    </row>
    <row r="191" spans="2:7" ht="38.25">
      <c r="B191" s="68" t="s">
        <v>436</v>
      </c>
      <c r="C191" s="52" t="s">
        <v>437</v>
      </c>
      <c r="D191" s="53" t="s">
        <v>30</v>
      </c>
      <c r="E191" s="54">
        <v>1</v>
      </c>
      <c r="F191" s="21"/>
      <c r="G191" s="22">
        <f t="shared" si="34"/>
        <v>0</v>
      </c>
    </row>
    <row r="192" spans="2:7" ht="38.25">
      <c r="B192" s="68" t="s">
        <v>438</v>
      </c>
      <c r="C192" s="52" t="s">
        <v>439</v>
      </c>
      <c r="D192" s="53" t="s">
        <v>30</v>
      </c>
      <c r="E192" s="54">
        <v>12</v>
      </c>
      <c r="F192" s="21"/>
      <c r="G192" s="22">
        <f t="shared" si="34"/>
        <v>0</v>
      </c>
    </row>
    <row r="193" spans="2:7" ht="38.25">
      <c r="B193" s="68" t="s">
        <v>440</v>
      </c>
      <c r="C193" s="52" t="s">
        <v>441</v>
      </c>
      <c r="D193" s="53" t="s">
        <v>30</v>
      </c>
      <c r="E193" s="54">
        <v>3</v>
      </c>
      <c r="F193" s="21"/>
      <c r="G193" s="22">
        <f t="shared" si="34"/>
        <v>0</v>
      </c>
    </row>
    <row r="194" spans="2:7" ht="38.25">
      <c r="B194" s="68" t="s">
        <v>442</v>
      </c>
      <c r="C194" s="52" t="s">
        <v>443</v>
      </c>
      <c r="D194" s="53" t="s">
        <v>30</v>
      </c>
      <c r="E194" s="54">
        <v>3</v>
      </c>
      <c r="F194" s="21"/>
      <c r="G194" s="22">
        <f t="shared" si="34"/>
        <v>0</v>
      </c>
    </row>
    <row r="195" spans="2:7" ht="38.25">
      <c r="B195" s="68" t="s">
        <v>137</v>
      </c>
      <c r="C195" s="52" t="s">
        <v>444</v>
      </c>
      <c r="D195" s="53" t="s">
        <v>30</v>
      </c>
      <c r="E195" s="54">
        <v>7</v>
      </c>
      <c r="F195" s="21"/>
      <c r="G195" s="22">
        <f t="shared" si="34"/>
        <v>0</v>
      </c>
    </row>
    <row r="196" spans="2:7" ht="38.25">
      <c r="B196" s="68" t="s">
        <v>138</v>
      </c>
      <c r="C196" s="52" t="s">
        <v>445</v>
      </c>
      <c r="D196" s="53" t="s">
        <v>30</v>
      </c>
      <c r="E196" s="54">
        <v>3</v>
      </c>
      <c r="F196" s="21"/>
      <c r="G196" s="22">
        <f t="shared" si="34"/>
        <v>0</v>
      </c>
    </row>
    <row r="197" spans="2:7" ht="38.25">
      <c r="B197" s="68" t="s">
        <v>139</v>
      </c>
      <c r="C197" s="52" t="s">
        <v>446</v>
      </c>
      <c r="D197" s="53" t="s">
        <v>30</v>
      </c>
      <c r="E197" s="54">
        <v>6</v>
      </c>
      <c r="F197" s="21"/>
      <c r="G197" s="22">
        <f t="shared" si="34"/>
        <v>0</v>
      </c>
    </row>
    <row r="198" spans="2:7" ht="38.25">
      <c r="B198" s="68" t="s">
        <v>447</v>
      </c>
      <c r="C198" s="52" t="s">
        <v>448</v>
      </c>
      <c r="D198" s="53" t="s">
        <v>30</v>
      </c>
      <c r="E198" s="54">
        <v>1</v>
      </c>
      <c r="F198" s="21"/>
      <c r="G198" s="22">
        <f t="shared" si="34"/>
        <v>0</v>
      </c>
    </row>
    <row r="199" spans="2:7" ht="38.25">
      <c r="B199" s="68" t="s">
        <v>449</v>
      </c>
      <c r="C199" s="52" t="s">
        <v>450</v>
      </c>
      <c r="D199" s="53" t="s">
        <v>30</v>
      </c>
      <c r="E199" s="54">
        <v>2</v>
      </c>
      <c r="F199" s="21"/>
      <c r="G199" s="22">
        <f t="shared" si="34"/>
        <v>0</v>
      </c>
    </row>
    <row r="200" spans="2:7">
      <c r="B200" s="106" t="s">
        <v>467</v>
      </c>
      <c r="C200" s="107" t="s">
        <v>468</v>
      </c>
      <c r="D200" s="108"/>
      <c r="E200" s="109"/>
      <c r="F200" s="110"/>
      <c r="G200" s="111"/>
    </row>
    <row r="201" spans="2:7" ht="51">
      <c r="B201" s="68" t="s">
        <v>451</v>
      </c>
      <c r="C201" s="52" t="s">
        <v>452</v>
      </c>
      <c r="D201" s="53" t="s">
        <v>45</v>
      </c>
      <c r="E201" s="54">
        <v>589</v>
      </c>
      <c r="F201" s="21"/>
      <c r="G201" s="22">
        <f t="shared" si="34"/>
        <v>0</v>
      </c>
    </row>
    <row r="202" spans="2:7" ht="63.75">
      <c r="B202" s="68" t="s">
        <v>453</v>
      </c>
      <c r="C202" s="52" t="s">
        <v>454</v>
      </c>
      <c r="D202" s="53" t="s">
        <v>45</v>
      </c>
      <c r="E202" s="54">
        <v>9</v>
      </c>
      <c r="F202" s="21"/>
      <c r="G202" s="22">
        <f t="shared" si="34"/>
        <v>0</v>
      </c>
    </row>
    <row r="203" spans="2:7" ht="51">
      <c r="B203" s="68" t="s">
        <v>455</v>
      </c>
      <c r="C203" s="52" t="s">
        <v>456</v>
      </c>
      <c r="D203" s="53" t="s">
        <v>45</v>
      </c>
      <c r="E203" s="54">
        <v>27</v>
      </c>
      <c r="F203" s="21"/>
      <c r="G203" s="22">
        <f t="shared" si="34"/>
        <v>0</v>
      </c>
    </row>
    <row r="204" spans="2:7" ht="76.5">
      <c r="B204" s="68" t="s">
        <v>457</v>
      </c>
      <c r="C204" s="52" t="s">
        <v>458</v>
      </c>
      <c r="D204" s="53" t="s">
        <v>43</v>
      </c>
      <c r="E204" s="54">
        <v>135</v>
      </c>
      <c r="F204" s="21"/>
      <c r="G204" s="22">
        <f t="shared" si="34"/>
        <v>0</v>
      </c>
    </row>
    <row r="205" spans="2:7">
      <c r="B205" s="106" t="s">
        <v>469</v>
      </c>
      <c r="C205" s="107" t="s">
        <v>470</v>
      </c>
      <c r="D205" s="108"/>
      <c r="E205" s="109"/>
      <c r="F205" s="110"/>
      <c r="G205" s="111"/>
    </row>
    <row r="206" spans="2:7" ht="25.5">
      <c r="B206" s="68" t="s">
        <v>459</v>
      </c>
      <c r="C206" s="52" t="s">
        <v>460</v>
      </c>
      <c r="D206" s="53" t="s">
        <v>30</v>
      </c>
      <c r="E206" s="54">
        <v>12</v>
      </c>
      <c r="F206" s="21"/>
      <c r="G206" s="22">
        <f t="shared" si="34"/>
        <v>0</v>
      </c>
    </row>
    <row r="207" spans="2:7" ht="25.5">
      <c r="B207" s="68" t="s">
        <v>461</v>
      </c>
      <c r="C207" s="52" t="s">
        <v>462</v>
      </c>
      <c r="D207" s="53" t="s">
        <v>30</v>
      </c>
      <c r="E207" s="54">
        <v>5</v>
      </c>
      <c r="F207" s="21"/>
      <c r="G207" s="22">
        <f t="shared" si="34"/>
        <v>0</v>
      </c>
    </row>
    <row r="208" spans="2:7" ht="25.5">
      <c r="B208" s="68" t="s">
        <v>463</v>
      </c>
      <c r="C208" s="52" t="s">
        <v>464</v>
      </c>
      <c r="D208" s="53" t="s">
        <v>30</v>
      </c>
      <c r="E208" s="54">
        <v>84</v>
      </c>
      <c r="F208" s="21"/>
      <c r="G208" s="22">
        <f t="shared" si="34"/>
        <v>0</v>
      </c>
    </row>
    <row r="209" spans="2:8" ht="25.5">
      <c r="B209" s="68" t="s">
        <v>465</v>
      </c>
      <c r="C209" s="52" t="s">
        <v>466</v>
      </c>
      <c r="D209" s="53" t="s">
        <v>30</v>
      </c>
      <c r="E209" s="54">
        <v>130</v>
      </c>
      <c r="F209" s="21"/>
      <c r="G209" s="22">
        <f t="shared" si="34"/>
        <v>0</v>
      </c>
    </row>
    <row r="210" spans="2:8">
      <c r="B210" s="338" t="s">
        <v>142</v>
      </c>
      <c r="C210" s="339"/>
      <c r="D210" s="339"/>
      <c r="E210" s="339"/>
      <c r="F210" s="339"/>
      <c r="G210" s="11">
        <f>SUM(G186:G209)</f>
        <v>0</v>
      </c>
    </row>
    <row r="212" spans="2:8">
      <c r="B212" s="70" t="s">
        <v>5</v>
      </c>
      <c r="C212" s="105" t="s">
        <v>4</v>
      </c>
      <c r="D212" s="9"/>
      <c r="E212" s="10"/>
      <c r="F212" s="10"/>
      <c r="G212" s="11"/>
    </row>
    <row r="213" spans="2:8" ht="38.25">
      <c r="B213" s="68" t="s">
        <v>6</v>
      </c>
      <c r="C213" s="52" t="s">
        <v>1860</v>
      </c>
      <c r="D213" s="53" t="s">
        <v>7</v>
      </c>
      <c r="E213" s="54">
        <v>130</v>
      </c>
      <c r="F213" s="21">
        <v>50</v>
      </c>
      <c r="G213" s="22">
        <f t="shared" ref="G213" si="35">ROUND(F213*E213,2)</f>
        <v>6500</v>
      </c>
    </row>
    <row r="214" spans="2:8" ht="38.25">
      <c r="B214" s="68" t="s">
        <v>471</v>
      </c>
      <c r="C214" s="52" t="s">
        <v>1861</v>
      </c>
      <c r="D214" s="53" t="s">
        <v>7</v>
      </c>
      <c r="E214" s="54">
        <v>60</v>
      </c>
      <c r="F214" s="21">
        <v>50</v>
      </c>
      <c r="G214" s="22">
        <f t="shared" ref="G214:G222" si="36">ROUND(F214*E214,2)</f>
        <v>3000</v>
      </c>
    </row>
    <row r="215" spans="2:8" ht="38.25">
      <c r="B215" s="68" t="s">
        <v>472</v>
      </c>
      <c r="C215" s="52" t="s">
        <v>1862</v>
      </c>
      <c r="D215" s="53" t="s">
        <v>7</v>
      </c>
      <c r="E215" s="54">
        <v>10</v>
      </c>
      <c r="F215" s="21">
        <v>50</v>
      </c>
      <c r="G215" s="22">
        <f t="shared" si="36"/>
        <v>500</v>
      </c>
    </row>
    <row r="216" spans="2:8" ht="51">
      <c r="B216" s="68" t="s">
        <v>8</v>
      </c>
      <c r="C216" s="52" t="s">
        <v>1863</v>
      </c>
      <c r="D216" s="53" t="s">
        <v>7</v>
      </c>
      <c r="E216" s="54">
        <v>12</v>
      </c>
      <c r="F216" s="21">
        <v>50</v>
      </c>
      <c r="G216" s="22">
        <f t="shared" si="36"/>
        <v>600</v>
      </c>
    </row>
    <row r="217" spans="2:8">
      <c r="B217" s="68" t="s">
        <v>9</v>
      </c>
      <c r="C217" s="149" t="s">
        <v>10</v>
      </c>
      <c r="D217" s="53" t="s">
        <v>51</v>
      </c>
      <c r="E217" s="54">
        <v>1</v>
      </c>
      <c r="F217" s="21"/>
      <c r="G217" s="22">
        <f t="shared" si="36"/>
        <v>0</v>
      </c>
    </row>
    <row r="218" spans="2:8" ht="51">
      <c r="B218" s="68" t="s">
        <v>11</v>
      </c>
      <c r="C218" s="52" t="s">
        <v>473</v>
      </c>
      <c r="D218" s="53" t="s">
        <v>51</v>
      </c>
      <c r="E218" s="54">
        <v>1</v>
      </c>
      <c r="F218" s="21"/>
      <c r="G218" s="22">
        <f t="shared" si="36"/>
        <v>0</v>
      </c>
    </row>
    <row r="219" spans="2:8" ht="76.5">
      <c r="B219" s="68" t="s">
        <v>1693</v>
      </c>
      <c r="C219" s="52" t="s">
        <v>1694</v>
      </c>
      <c r="D219" s="53" t="s">
        <v>30</v>
      </c>
      <c r="E219" s="54">
        <v>1</v>
      </c>
      <c r="F219" s="21">
        <v>11500</v>
      </c>
      <c r="G219" s="22">
        <f>ROUND(F219*E219,2)</f>
        <v>11500</v>
      </c>
    </row>
    <row r="220" spans="2:8">
      <c r="B220" s="102" t="s">
        <v>474</v>
      </c>
      <c r="C220" s="101" t="s">
        <v>475</v>
      </c>
      <c r="D220" s="103" t="s">
        <v>30</v>
      </c>
      <c r="E220" s="104">
        <v>1</v>
      </c>
      <c r="F220" s="30"/>
      <c r="G220" s="22">
        <f t="shared" si="36"/>
        <v>0</v>
      </c>
    </row>
    <row r="221" spans="2:8" ht="76.5">
      <c r="B221" s="102" t="s">
        <v>476</v>
      </c>
      <c r="C221" s="101" t="s">
        <v>478</v>
      </c>
      <c r="D221" s="103" t="s">
        <v>30</v>
      </c>
      <c r="E221" s="104">
        <v>1</v>
      </c>
      <c r="F221" s="30"/>
      <c r="G221" s="22">
        <f t="shared" si="36"/>
        <v>0</v>
      </c>
    </row>
    <row r="222" spans="2:8" ht="76.5">
      <c r="B222" s="102" t="s">
        <v>477</v>
      </c>
      <c r="C222" s="101" t="s">
        <v>1864</v>
      </c>
      <c r="D222" s="103" t="s">
        <v>7</v>
      </c>
      <c r="E222" s="104">
        <v>8</v>
      </c>
      <c r="F222" s="30">
        <v>50</v>
      </c>
      <c r="G222" s="22">
        <f t="shared" si="36"/>
        <v>400</v>
      </c>
      <c r="H222" s="143"/>
    </row>
    <row r="223" spans="2:8">
      <c r="B223" s="338" t="s">
        <v>60</v>
      </c>
      <c r="C223" s="339"/>
      <c r="D223" s="339"/>
      <c r="E223" s="339"/>
      <c r="F223" s="339"/>
      <c r="G223" s="11">
        <f>SUM(G213:G222)</f>
        <v>22500</v>
      </c>
    </row>
  </sheetData>
  <mergeCells count="23">
    <mergeCell ref="C101:D101"/>
    <mergeCell ref="C103:E103"/>
    <mergeCell ref="A1:G1"/>
    <mergeCell ref="A2:G2"/>
    <mergeCell ref="F7:G7"/>
    <mergeCell ref="F8:G8"/>
    <mergeCell ref="F9:G9"/>
    <mergeCell ref="B210:F210"/>
    <mergeCell ref="B223:F223"/>
    <mergeCell ref="F17:G17"/>
    <mergeCell ref="F10:G10"/>
    <mergeCell ref="F11:G11"/>
    <mergeCell ref="F13:G13"/>
    <mergeCell ref="F15:G15"/>
    <mergeCell ref="F16:G16"/>
    <mergeCell ref="F12:G12"/>
    <mergeCell ref="B86:F86"/>
    <mergeCell ref="B118:F118"/>
    <mergeCell ref="B159:F159"/>
    <mergeCell ref="B183:F183"/>
    <mergeCell ref="B56:F56"/>
    <mergeCell ref="C94:D94"/>
    <mergeCell ref="C98:D98"/>
  </mergeCells>
  <dataValidations count="1">
    <dataValidation type="custom" allowBlank="1" showInputMessage="1" showErrorMessage="1" error="Vnos Cena/enoto na dve decimalni mesti." sqref="F31:F37 F80:F85 F172:F182 F24:F28 F39:F55 F60:F66 F68:F69 F75:F78 F71:F73 F116:F117 F90:F114 F158 F122:F123 F163 F165:F170 F187:F199 F201:F204 F206:F209 F125:F128 F130:F136 F138:F152 F154:F156 F213:F222" xr:uid="{6EBFCA09-274E-4A1A-B809-C5D4FE6EA8E0}">
      <formula1>F24=ROUND(F24,2)</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6D507-A92B-4B96-B850-17D71C9EA2E1}">
  <dimension ref="A1:H123"/>
  <sheetViews>
    <sheetView topLeftCell="A78" workbookViewId="0">
      <selection activeCell="C97" sqref="C97"/>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598</v>
      </c>
      <c r="B3" s="59"/>
      <c r="C3" s="151"/>
      <c r="D3" s="36"/>
      <c r="E3" s="15"/>
      <c r="F3" s="15"/>
      <c r="G3" s="15"/>
    </row>
    <row r="4" spans="1:8" s="90" customFormat="1">
      <c r="A4" s="98"/>
      <c r="B4" s="91"/>
      <c r="C4" s="92"/>
      <c r="D4" s="93"/>
      <c r="E4" s="94"/>
      <c r="F4" s="94"/>
      <c r="G4" s="94"/>
    </row>
    <row r="5" spans="1:8" s="90" customFormat="1" ht="15">
      <c r="A5" s="98"/>
      <c r="B5" s="91"/>
      <c r="C5" s="151"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G43</f>
        <v>0</v>
      </c>
      <c r="G7" s="341"/>
    </row>
    <row r="8" spans="1:8" s="1" customFormat="1" ht="15" customHeight="1">
      <c r="A8" s="99"/>
      <c r="B8" s="24" t="s">
        <v>168</v>
      </c>
      <c r="C8" s="3" t="s">
        <v>32</v>
      </c>
      <c r="D8" s="2"/>
      <c r="E8" s="4"/>
      <c r="F8" s="341">
        <f>G70</f>
        <v>0</v>
      </c>
      <c r="G8" s="341"/>
    </row>
    <row r="9" spans="1:8" s="1" customFormat="1" ht="15" customHeight="1">
      <c r="A9" s="99"/>
      <c r="B9" s="24" t="s">
        <v>169</v>
      </c>
      <c r="C9" s="3" t="s">
        <v>18</v>
      </c>
      <c r="D9" s="2"/>
      <c r="E9" s="4"/>
      <c r="F9" s="341">
        <f>G89</f>
        <v>0</v>
      </c>
      <c r="G9" s="341"/>
    </row>
    <row r="10" spans="1:8" s="1" customFormat="1" ht="15" customHeight="1">
      <c r="A10" s="99"/>
      <c r="B10" s="24" t="s">
        <v>171</v>
      </c>
      <c r="C10" s="3" t="s">
        <v>14</v>
      </c>
      <c r="D10" s="2"/>
      <c r="E10" s="4"/>
      <c r="F10" s="341">
        <f>G100</f>
        <v>0</v>
      </c>
      <c r="G10" s="341"/>
    </row>
    <row r="11" spans="1:8" s="1" customFormat="1" ht="15" customHeight="1">
      <c r="A11" s="99"/>
      <c r="B11" s="24" t="s">
        <v>172</v>
      </c>
      <c r="C11" s="3" t="s">
        <v>135</v>
      </c>
      <c r="D11" s="2"/>
      <c r="E11" s="4"/>
      <c r="F11" s="341">
        <f>G113</f>
        <v>0</v>
      </c>
      <c r="G11" s="341"/>
    </row>
    <row r="12" spans="1:8" s="1" customFormat="1" ht="15" customHeight="1" thickBot="1">
      <c r="A12" s="99"/>
      <c r="B12" s="25" t="s">
        <v>173</v>
      </c>
      <c r="C12" s="13" t="s">
        <v>4</v>
      </c>
      <c r="D12" s="12"/>
      <c r="E12" s="14"/>
      <c r="F12" s="342">
        <f>G123</f>
        <v>3500</v>
      </c>
      <c r="G12" s="342"/>
    </row>
    <row r="13" spans="1:8" s="5" customFormat="1">
      <c r="A13" s="100"/>
      <c r="B13" s="24"/>
      <c r="C13" s="3"/>
      <c r="D13" s="2"/>
      <c r="E13" s="4"/>
      <c r="F13" s="6"/>
      <c r="G13" s="7"/>
      <c r="H13" s="1"/>
    </row>
    <row r="14" spans="1:8" s="5" customFormat="1" ht="15" customHeight="1">
      <c r="A14" s="100"/>
      <c r="B14" s="26"/>
      <c r="C14" s="3" t="s">
        <v>40</v>
      </c>
      <c r="D14" s="55"/>
      <c r="E14" s="16"/>
      <c r="F14" s="340">
        <f>SUM(F7:G12)</f>
        <v>3500</v>
      </c>
      <c r="G14" s="340"/>
    </row>
    <row r="15" spans="1:8" s="5" customFormat="1" ht="15" customHeight="1" thickBot="1">
      <c r="A15" s="100"/>
      <c r="B15" s="27"/>
      <c r="C15" s="13" t="s">
        <v>42</v>
      </c>
      <c r="D15" s="56"/>
      <c r="E15" s="17"/>
      <c r="F15" s="342">
        <f>ROUND(F14*0.22,2)</f>
        <v>770</v>
      </c>
      <c r="G15" s="342"/>
    </row>
    <row r="16" spans="1:8" s="5" customFormat="1" ht="15" customHeight="1">
      <c r="A16" s="100"/>
      <c r="B16" s="26"/>
      <c r="C16" s="3" t="s">
        <v>41</v>
      </c>
      <c r="D16" s="55"/>
      <c r="E16" s="16"/>
      <c r="F16" s="340">
        <f>SUM(F14:G15)</f>
        <v>4270</v>
      </c>
      <c r="G16" s="340"/>
    </row>
    <row r="17" spans="1:7">
      <c r="C17" s="35"/>
    </row>
    <row r="18" spans="1:7">
      <c r="C18" s="35"/>
    </row>
    <row r="19" spans="1:7" s="90" customFormat="1" ht="15">
      <c r="A19" s="23" t="s">
        <v>598</v>
      </c>
      <c r="B19" s="91"/>
      <c r="C19" s="92"/>
      <c r="D19" s="93"/>
      <c r="E19" s="94"/>
      <c r="F19" s="94"/>
      <c r="G19" s="94"/>
    </row>
    <row r="20" spans="1:7" s="5" customFormat="1">
      <c r="A20" s="100"/>
      <c r="B20" s="60" t="s">
        <v>25</v>
      </c>
      <c r="C20" s="45" t="s">
        <v>27</v>
      </c>
      <c r="D20" s="44" t="s">
        <v>26</v>
      </c>
      <c r="E20" s="46" t="s">
        <v>28</v>
      </c>
      <c r="F20" s="47" t="s">
        <v>29</v>
      </c>
      <c r="G20" s="48" t="s">
        <v>52</v>
      </c>
    </row>
    <row r="21" spans="1:7">
      <c r="B21" s="70" t="s">
        <v>23</v>
      </c>
      <c r="C21" s="152" t="s">
        <v>24</v>
      </c>
      <c r="D21" s="9"/>
      <c r="E21" s="10"/>
      <c r="F21" s="10"/>
      <c r="G21" s="11"/>
    </row>
    <row r="22" spans="1:7">
      <c r="B22" s="106" t="s">
        <v>174</v>
      </c>
      <c r="C22" s="107" t="s">
        <v>175</v>
      </c>
      <c r="D22" s="108"/>
      <c r="E22" s="109"/>
      <c r="F22" s="110"/>
      <c r="G22" s="111"/>
    </row>
    <row r="23" spans="1:7" ht="25.5">
      <c r="B23" s="68" t="s">
        <v>119</v>
      </c>
      <c r="C23" s="52" t="s">
        <v>176</v>
      </c>
      <c r="D23" s="53" t="s">
        <v>120</v>
      </c>
      <c r="E23" s="97">
        <v>0.185</v>
      </c>
      <c r="F23" s="21"/>
      <c r="G23" s="22">
        <f>ROUND(F23*E23,2)</f>
        <v>0</v>
      </c>
    </row>
    <row r="24" spans="1:7" ht="25.5">
      <c r="B24" s="68" t="s">
        <v>121</v>
      </c>
      <c r="C24" s="52" t="s">
        <v>177</v>
      </c>
      <c r="D24" s="53" t="s">
        <v>30</v>
      </c>
      <c r="E24" s="54">
        <v>17</v>
      </c>
      <c r="F24" s="21"/>
      <c r="G24" s="22">
        <f t="shared" ref="G24:G32" si="0">ROUND(F24*E24,2)</f>
        <v>0</v>
      </c>
    </row>
    <row r="25" spans="1:7">
      <c r="B25" s="68" t="s">
        <v>178</v>
      </c>
      <c r="C25" s="52" t="s">
        <v>179</v>
      </c>
      <c r="D25" s="53" t="s">
        <v>30</v>
      </c>
      <c r="E25" s="54">
        <v>40</v>
      </c>
      <c r="F25" s="21"/>
      <c r="G25" s="22">
        <f t="shared" si="0"/>
        <v>0</v>
      </c>
    </row>
    <row r="26" spans="1:7">
      <c r="B26" s="68" t="s">
        <v>180</v>
      </c>
      <c r="C26" s="52" t="s">
        <v>181</v>
      </c>
      <c r="D26" s="53" t="s">
        <v>45</v>
      </c>
      <c r="E26" s="54">
        <v>115</v>
      </c>
      <c r="F26" s="21"/>
      <c r="G26" s="22">
        <f t="shared" si="0"/>
        <v>0</v>
      </c>
    </row>
    <row r="27" spans="1:7" ht="25.5">
      <c r="B27" s="68" t="s">
        <v>182</v>
      </c>
      <c r="C27" s="52" t="s">
        <v>183</v>
      </c>
      <c r="D27" s="53" t="s">
        <v>30</v>
      </c>
      <c r="E27" s="54">
        <v>2</v>
      </c>
      <c r="F27" s="21"/>
      <c r="G27" s="22">
        <f t="shared" si="0"/>
        <v>0</v>
      </c>
    </row>
    <row r="28" spans="1:7">
      <c r="B28" s="106" t="s">
        <v>184</v>
      </c>
      <c r="C28" s="107" t="s">
        <v>185</v>
      </c>
      <c r="D28" s="108"/>
      <c r="E28" s="109"/>
      <c r="F28" s="110"/>
      <c r="G28" s="111"/>
    </row>
    <row r="29" spans="1:7">
      <c r="B29" s="112" t="s">
        <v>186</v>
      </c>
      <c r="C29" s="150" t="s">
        <v>187</v>
      </c>
      <c r="D29" s="114"/>
      <c r="E29" s="115"/>
      <c r="F29" s="116"/>
      <c r="G29" s="117"/>
    </row>
    <row r="30" spans="1:7" ht="51">
      <c r="B30" s="118" t="s">
        <v>48</v>
      </c>
      <c r="C30" s="119" t="s">
        <v>188</v>
      </c>
      <c r="D30" s="120" t="s">
        <v>43</v>
      </c>
      <c r="E30" s="121">
        <v>70</v>
      </c>
      <c r="F30" s="122"/>
      <c r="G30" s="123">
        <f t="shared" si="0"/>
        <v>0</v>
      </c>
    </row>
    <row r="31" spans="1:7" ht="51">
      <c r="B31" s="118" t="s">
        <v>123</v>
      </c>
      <c r="C31" s="119" t="s">
        <v>189</v>
      </c>
      <c r="D31" s="120" t="s">
        <v>43</v>
      </c>
      <c r="E31" s="121">
        <v>430</v>
      </c>
      <c r="F31" s="122"/>
      <c r="G31" s="123">
        <f t="shared" si="0"/>
        <v>0</v>
      </c>
    </row>
    <row r="32" spans="1:7" ht="38.25">
      <c r="B32" s="118" t="s">
        <v>35</v>
      </c>
      <c r="C32" s="119" t="s">
        <v>190</v>
      </c>
      <c r="D32" s="120" t="s">
        <v>30</v>
      </c>
      <c r="E32" s="121">
        <v>6</v>
      </c>
      <c r="F32" s="122"/>
      <c r="G32" s="123">
        <f t="shared" si="0"/>
        <v>0</v>
      </c>
    </row>
    <row r="33" spans="2:7" ht="38.25">
      <c r="B33" s="118" t="s">
        <v>36</v>
      </c>
      <c r="C33" s="119" t="s">
        <v>191</v>
      </c>
      <c r="D33" s="120" t="s">
        <v>30</v>
      </c>
      <c r="E33" s="121">
        <v>2</v>
      </c>
      <c r="F33" s="122"/>
      <c r="G33" s="123">
        <f t="shared" ref="G33:G36" si="1">ROUND(F33*E33,2)</f>
        <v>0</v>
      </c>
    </row>
    <row r="34" spans="2:7" ht="38.25">
      <c r="B34" s="118" t="s">
        <v>124</v>
      </c>
      <c r="C34" s="119" t="s">
        <v>192</v>
      </c>
      <c r="D34" s="120" t="s">
        <v>30</v>
      </c>
      <c r="E34" s="121">
        <v>6</v>
      </c>
      <c r="F34" s="122"/>
      <c r="G34" s="123">
        <f t="shared" si="1"/>
        <v>0</v>
      </c>
    </row>
    <row r="35" spans="2:7" ht="38.25">
      <c r="B35" s="118" t="s">
        <v>125</v>
      </c>
      <c r="C35" s="119" t="s">
        <v>193</v>
      </c>
      <c r="D35" s="120" t="s">
        <v>30</v>
      </c>
      <c r="E35" s="121">
        <v>2</v>
      </c>
      <c r="F35" s="122"/>
      <c r="G35" s="123">
        <f t="shared" si="1"/>
        <v>0</v>
      </c>
    </row>
    <row r="36" spans="2:7">
      <c r="B36" s="118" t="s">
        <v>194</v>
      </c>
      <c r="C36" s="119" t="s">
        <v>195</v>
      </c>
      <c r="D36" s="120" t="s">
        <v>34</v>
      </c>
      <c r="E36" s="121">
        <v>16</v>
      </c>
      <c r="F36" s="122"/>
      <c r="G36" s="123">
        <f t="shared" si="1"/>
        <v>0</v>
      </c>
    </row>
    <row r="37" spans="2:7">
      <c r="B37" s="112" t="s">
        <v>203</v>
      </c>
      <c r="C37" s="150" t="s">
        <v>204</v>
      </c>
      <c r="D37" s="114"/>
      <c r="E37" s="115"/>
      <c r="F37" s="122"/>
      <c r="G37" s="129"/>
    </row>
    <row r="38" spans="2:7" ht="38.25">
      <c r="B38" s="118" t="s">
        <v>205</v>
      </c>
      <c r="C38" s="119" t="s">
        <v>206</v>
      </c>
      <c r="D38" s="120" t="s">
        <v>44</v>
      </c>
      <c r="E38" s="121">
        <v>2</v>
      </c>
      <c r="F38" s="122"/>
      <c r="G38" s="123">
        <f t="shared" ref="G38:G42" si="2">ROUND(F38*E38,2)</f>
        <v>0</v>
      </c>
    </row>
    <row r="39" spans="2:7" ht="38.25">
      <c r="B39" s="118" t="s">
        <v>152</v>
      </c>
      <c r="C39" s="119" t="s">
        <v>207</v>
      </c>
      <c r="D39" s="120" t="s">
        <v>43</v>
      </c>
      <c r="E39" s="121">
        <v>305</v>
      </c>
      <c r="F39" s="122"/>
      <c r="G39" s="123">
        <f t="shared" si="2"/>
        <v>0</v>
      </c>
    </row>
    <row r="40" spans="2:7">
      <c r="B40" s="112" t="s">
        <v>218</v>
      </c>
      <c r="C40" s="150" t="s">
        <v>219</v>
      </c>
      <c r="D40" s="126"/>
      <c r="E40" s="127"/>
      <c r="F40" s="128"/>
      <c r="G40" s="129"/>
    </row>
    <row r="41" spans="2:7" ht="38.25">
      <c r="B41" s="118" t="s">
        <v>222</v>
      </c>
      <c r="C41" s="119" t="s">
        <v>223</v>
      </c>
      <c r="D41" s="120" t="s">
        <v>30</v>
      </c>
      <c r="E41" s="121">
        <v>2</v>
      </c>
      <c r="F41" s="122"/>
      <c r="G41" s="123">
        <f t="shared" si="2"/>
        <v>0</v>
      </c>
    </row>
    <row r="42" spans="2:7" ht="38.25">
      <c r="B42" s="118" t="s">
        <v>226</v>
      </c>
      <c r="C42" s="119" t="s">
        <v>227</v>
      </c>
      <c r="D42" s="120" t="s">
        <v>44</v>
      </c>
      <c r="E42" s="121">
        <v>2.5</v>
      </c>
      <c r="F42" s="122"/>
      <c r="G42" s="123">
        <f t="shared" si="2"/>
        <v>0</v>
      </c>
    </row>
    <row r="43" spans="2:7">
      <c r="B43" s="338" t="s">
        <v>53</v>
      </c>
      <c r="C43" s="339"/>
      <c r="D43" s="339"/>
      <c r="E43" s="339"/>
      <c r="F43" s="339"/>
      <c r="G43" s="11">
        <f>SUM(G23:G42)</f>
        <v>0</v>
      </c>
    </row>
    <row r="45" spans="2:7">
      <c r="B45" s="70" t="s">
        <v>31</v>
      </c>
      <c r="C45" s="152" t="s">
        <v>61</v>
      </c>
      <c r="D45" s="9"/>
      <c r="E45" s="10"/>
      <c r="F45" s="10"/>
      <c r="G45" s="11"/>
    </row>
    <row r="46" spans="2:7">
      <c r="B46" s="106" t="s">
        <v>228</v>
      </c>
      <c r="C46" s="107" t="s">
        <v>229</v>
      </c>
      <c r="D46" s="108"/>
      <c r="E46" s="109"/>
      <c r="F46" s="110"/>
      <c r="G46" s="111"/>
    </row>
    <row r="47" spans="2:7" ht="25.5">
      <c r="B47" s="68" t="s">
        <v>230</v>
      </c>
      <c r="C47" s="52" t="s">
        <v>231</v>
      </c>
      <c r="D47" s="53" t="s">
        <v>44</v>
      </c>
      <c r="E47" s="54">
        <v>7</v>
      </c>
      <c r="F47" s="21"/>
      <c r="G47" s="22">
        <f t="shared" ref="G47:G55" si="3">ROUND(F47*E47,2)</f>
        <v>0</v>
      </c>
    </row>
    <row r="48" spans="2:7" ht="25.5">
      <c r="B48" s="68" t="s">
        <v>33</v>
      </c>
      <c r="C48" s="52" t="s">
        <v>63</v>
      </c>
      <c r="D48" s="53" t="s">
        <v>44</v>
      </c>
      <c r="E48" s="54">
        <v>126</v>
      </c>
      <c r="F48" s="21"/>
      <c r="G48" s="22">
        <f t="shared" si="3"/>
        <v>0</v>
      </c>
    </row>
    <row r="49" spans="2:7" ht="25.5">
      <c r="B49" s="68" t="s">
        <v>128</v>
      </c>
      <c r="C49" s="52" t="s">
        <v>232</v>
      </c>
      <c r="D49" s="53" t="s">
        <v>44</v>
      </c>
      <c r="E49" s="54">
        <v>184</v>
      </c>
      <c r="F49" s="21"/>
      <c r="G49" s="22">
        <f t="shared" si="3"/>
        <v>0</v>
      </c>
    </row>
    <row r="50" spans="2:7" ht="25.5">
      <c r="B50" s="68" t="s">
        <v>149</v>
      </c>
      <c r="C50" s="52" t="s">
        <v>233</v>
      </c>
      <c r="D50" s="53" t="s">
        <v>44</v>
      </c>
      <c r="E50" s="54">
        <v>35</v>
      </c>
      <c r="F50" s="21"/>
      <c r="G50" s="22">
        <f t="shared" ref="G50:G52" si="4">ROUND(F50*E50,2)</f>
        <v>0</v>
      </c>
    </row>
    <row r="51" spans="2:7" ht="25.5">
      <c r="B51" s="68" t="s">
        <v>147</v>
      </c>
      <c r="C51" s="52" t="s">
        <v>234</v>
      </c>
      <c r="D51" s="53" t="s">
        <v>44</v>
      </c>
      <c r="E51" s="54">
        <v>12</v>
      </c>
      <c r="F51" s="21"/>
      <c r="G51" s="22">
        <f t="shared" si="4"/>
        <v>0</v>
      </c>
    </row>
    <row r="52" spans="2:7" ht="51">
      <c r="B52" s="68" t="s">
        <v>236</v>
      </c>
      <c r="C52" s="52" t="s">
        <v>237</v>
      </c>
      <c r="D52" s="53" t="s">
        <v>44</v>
      </c>
      <c r="E52" s="54">
        <v>29</v>
      </c>
      <c r="F52" s="21"/>
      <c r="G52" s="22">
        <f t="shared" si="4"/>
        <v>0</v>
      </c>
    </row>
    <row r="53" spans="2:7">
      <c r="B53" s="106" t="s">
        <v>259</v>
      </c>
      <c r="C53" s="107" t="s">
        <v>260</v>
      </c>
      <c r="D53" s="108"/>
      <c r="E53" s="109"/>
      <c r="F53" s="110"/>
      <c r="G53" s="111"/>
    </row>
    <row r="54" spans="2:7">
      <c r="B54" s="68" t="s">
        <v>21</v>
      </c>
      <c r="C54" s="52" t="s">
        <v>238</v>
      </c>
      <c r="D54" s="53" t="s">
        <v>43</v>
      </c>
      <c r="E54" s="54">
        <v>1235</v>
      </c>
      <c r="F54" s="21"/>
      <c r="G54" s="22">
        <f t="shared" si="3"/>
        <v>0</v>
      </c>
    </row>
    <row r="55" spans="2:7" ht="25.5">
      <c r="B55" s="68" t="s">
        <v>239</v>
      </c>
      <c r="C55" s="52" t="s">
        <v>240</v>
      </c>
      <c r="D55" s="53" t="s">
        <v>43</v>
      </c>
      <c r="E55" s="54">
        <v>1180</v>
      </c>
      <c r="F55" s="21"/>
      <c r="G55" s="22">
        <f t="shared" si="3"/>
        <v>0</v>
      </c>
    </row>
    <row r="56" spans="2:7">
      <c r="B56" s="106" t="s">
        <v>261</v>
      </c>
      <c r="C56" s="107" t="s">
        <v>262</v>
      </c>
      <c r="D56" s="108"/>
      <c r="E56" s="109"/>
      <c r="F56" s="110"/>
      <c r="G56" s="111"/>
    </row>
    <row r="57" spans="2:7" ht="25.5">
      <c r="B57" s="68" t="s">
        <v>243</v>
      </c>
      <c r="C57" s="52" t="s">
        <v>244</v>
      </c>
      <c r="D57" s="53" t="s">
        <v>44</v>
      </c>
      <c r="E57" s="54">
        <v>732</v>
      </c>
      <c r="F57" s="21"/>
      <c r="G57" s="22">
        <f t="shared" ref="G57:G58" si="5">ROUND(F57*E57,2)</f>
        <v>0</v>
      </c>
    </row>
    <row r="58" spans="2:7" ht="25.5">
      <c r="B58" s="68" t="s">
        <v>245</v>
      </c>
      <c r="C58" s="52" t="s">
        <v>246</v>
      </c>
      <c r="D58" s="53" t="s">
        <v>44</v>
      </c>
      <c r="E58" s="54">
        <v>373</v>
      </c>
      <c r="F58" s="21"/>
      <c r="G58" s="22">
        <f t="shared" si="5"/>
        <v>0</v>
      </c>
    </row>
    <row r="59" spans="2:7">
      <c r="B59" s="106" t="s">
        <v>263</v>
      </c>
      <c r="C59" s="107" t="s">
        <v>264</v>
      </c>
      <c r="D59" s="108"/>
      <c r="E59" s="109"/>
      <c r="F59" s="110"/>
      <c r="G59" s="111"/>
    </row>
    <row r="60" spans="2:7" ht="25.5">
      <c r="B60" s="68" t="s">
        <v>161</v>
      </c>
      <c r="C60" s="52" t="s">
        <v>247</v>
      </c>
      <c r="D60" s="53" t="s">
        <v>43</v>
      </c>
      <c r="E60" s="54">
        <v>122</v>
      </c>
      <c r="F60" s="21"/>
      <c r="G60" s="22">
        <f t="shared" ref="G60:G62" si="6">ROUND(F60*E60,2)</f>
        <v>0</v>
      </c>
    </row>
    <row r="61" spans="2:7" ht="25.5">
      <c r="B61" s="68" t="s">
        <v>248</v>
      </c>
      <c r="C61" s="52" t="s">
        <v>249</v>
      </c>
      <c r="D61" s="53" t="s">
        <v>43</v>
      </c>
      <c r="E61" s="54">
        <v>488</v>
      </c>
      <c r="F61" s="21"/>
      <c r="G61" s="22">
        <f t="shared" si="6"/>
        <v>0</v>
      </c>
    </row>
    <row r="62" spans="2:7">
      <c r="B62" s="68" t="s">
        <v>20</v>
      </c>
      <c r="C62" s="52" t="s">
        <v>47</v>
      </c>
      <c r="D62" s="53" t="s">
        <v>43</v>
      </c>
      <c r="E62" s="54">
        <v>610</v>
      </c>
      <c r="F62" s="21"/>
      <c r="G62" s="22">
        <f t="shared" si="6"/>
        <v>0</v>
      </c>
    </row>
    <row r="63" spans="2:7">
      <c r="B63" s="106" t="s">
        <v>265</v>
      </c>
      <c r="C63" s="107" t="s">
        <v>266</v>
      </c>
      <c r="D63" s="108"/>
      <c r="E63" s="109"/>
      <c r="F63" s="110"/>
      <c r="G63" s="111"/>
    </row>
    <row r="64" spans="2:7" ht="38.25">
      <c r="B64" s="68" t="s">
        <v>252</v>
      </c>
      <c r="C64" s="52" t="s">
        <v>267</v>
      </c>
      <c r="D64" s="53" t="s">
        <v>44</v>
      </c>
      <c r="E64" s="54">
        <v>271</v>
      </c>
      <c r="F64" s="21"/>
      <c r="G64" s="22">
        <f t="shared" ref="G64:G69" si="7">ROUND(F64*E64,2)</f>
        <v>0</v>
      </c>
    </row>
    <row r="65" spans="1:7" ht="25.5">
      <c r="B65" s="68" t="s">
        <v>253</v>
      </c>
      <c r="C65" s="52" t="s">
        <v>254</v>
      </c>
      <c r="D65" s="53" t="s">
        <v>44</v>
      </c>
      <c r="E65" s="54">
        <v>11</v>
      </c>
      <c r="F65" s="21"/>
      <c r="G65" s="22">
        <f t="shared" si="7"/>
        <v>0</v>
      </c>
    </row>
    <row r="66" spans="1:7" ht="38.25">
      <c r="B66" s="68" t="s">
        <v>17</v>
      </c>
      <c r="C66" s="52" t="s">
        <v>255</v>
      </c>
      <c r="D66" s="53" t="s">
        <v>44</v>
      </c>
      <c r="E66" s="54">
        <v>42.7</v>
      </c>
      <c r="F66" s="21"/>
      <c r="G66" s="22">
        <f t="shared" si="7"/>
        <v>0</v>
      </c>
    </row>
    <row r="67" spans="1:7" ht="38.25">
      <c r="B67" s="68" t="s">
        <v>131</v>
      </c>
      <c r="C67" s="52" t="s">
        <v>256</v>
      </c>
      <c r="D67" s="53" t="s">
        <v>44</v>
      </c>
      <c r="E67" s="54">
        <v>2.5</v>
      </c>
      <c r="F67" s="21"/>
      <c r="G67" s="22">
        <f t="shared" si="7"/>
        <v>0</v>
      </c>
    </row>
    <row r="68" spans="1:7" ht="38.25">
      <c r="B68" s="68" t="s">
        <v>163</v>
      </c>
      <c r="C68" s="52" t="s">
        <v>257</v>
      </c>
      <c r="D68" s="53" t="s">
        <v>44</v>
      </c>
      <c r="E68" s="54">
        <v>8.129999999999999</v>
      </c>
      <c r="F68" s="21"/>
      <c r="G68" s="22">
        <f t="shared" si="7"/>
        <v>0</v>
      </c>
    </row>
    <row r="69" spans="1:7" ht="38.25">
      <c r="B69" s="68" t="s">
        <v>132</v>
      </c>
      <c r="C69" s="52" t="s">
        <v>258</v>
      </c>
      <c r="D69" s="53" t="s">
        <v>44</v>
      </c>
      <c r="E69" s="54">
        <v>5.42</v>
      </c>
      <c r="F69" s="21"/>
      <c r="G69" s="22">
        <f t="shared" si="7"/>
        <v>0</v>
      </c>
    </row>
    <row r="70" spans="1:7">
      <c r="B70" s="338" t="s">
        <v>58</v>
      </c>
      <c r="C70" s="339"/>
      <c r="D70" s="339"/>
      <c r="E70" s="339"/>
      <c r="F70" s="339"/>
      <c r="G70" s="11">
        <f>SUM(G46:G69)</f>
        <v>0</v>
      </c>
    </row>
    <row r="72" spans="1:7">
      <c r="B72" s="70" t="s">
        <v>0</v>
      </c>
      <c r="C72" s="152" t="s">
        <v>18</v>
      </c>
      <c r="D72" s="9"/>
      <c r="E72" s="10"/>
      <c r="F72" s="10"/>
      <c r="G72" s="11"/>
    </row>
    <row r="73" spans="1:7" s="132" customFormat="1">
      <c r="A73" s="130"/>
      <c r="B73" s="112" t="s">
        <v>268</v>
      </c>
      <c r="C73" s="150" t="s">
        <v>269</v>
      </c>
      <c r="D73" s="114"/>
      <c r="E73" s="115"/>
      <c r="F73" s="131"/>
      <c r="G73" s="117"/>
    </row>
    <row r="74" spans="1:7" ht="51">
      <c r="B74" s="68" t="s">
        <v>270</v>
      </c>
      <c r="C74" s="52" t="s">
        <v>271</v>
      </c>
      <c r="D74" s="53" t="s">
        <v>44</v>
      </c>
      <c r="E74" s="54">
        <v>198</v>
      </c>
      <c r="F74" s="21"/>
      <c r="G74" s="22">
        <f t="shared" ref="G74" si="8">ROUND(F74*E74,2)</f>
        <v>0</v>
      </c>
    </row>
    <row r="75" spans="1:7" s="132" customFormat="1">
      <c r="A75" s="130"/>
      <c r="B75" s="112" t="s">
        <v>305</v>
      </c>
      <c r="C75" s="343" t="s">
        <v>306</v>
      </c>
      <c r="D75" s="343"/>
      <c r="E75" s="115"/>
      <c r="F75" s="96"/>
      <c r="G75" s="134"/>
    </row>
    <row r="76" spans="1:7" ht="25.5">
      <c r="B76" s="68" t="s">
        <v>599</v>
      </c>
      <c r="C76" s="52" t="s">
        <v>600</v>
      </c>
      <c r="D76" s="53" t="s">
        <v>43</v>
      </c>
      <c r="E76" s="54">
        <v>745</v>
      </c>
      <c r="F76" s="21"/>
      <c r="G76" s="22">
        <f t="shared" ref="G76:G84" si="9">ROUND(F76*E76,2)</f>
        <v>0</v>
      </c>
    </row>
    <row r="77" spans="1:7">
      <c r="B77" s="106" t="s">
        <v>311</v>
      </c>
      <c r="C77" s="107" t="s">
        <v>312</v>
      </c>
      <c r="D77" s="108"/>
      <c r="E77" s="109"/>
      <c r="F77" s="137"/>
      <c r="G77" s="138"/>
    </row>
    <row r="78" spans="1:7" ht="114.75">
      <c r="B78" s="68" t="s">
        <v>601</v>
      </c>
      <c r="C78" s="52" t="s">
        <v>602</v>
      </c>
      <c r="D78" s="53" t="s">
        <v>43</v>
      </c>
      <c r="E78" s="54">
        <v>34</v>
      </c>
      <c r="F78" s="21"/>
      <c r="G78" s="22">
        <f t="shared" si="9"/>
        <v>0</v>
      </c>
    </row>
    <row r="79" spans="1:7" ht="114.75">
      <c r="B79" s="68" t="s">
        <v>603</v>
      </c>
      <c r="C79" s="52" t="s">
        <v>605</v>
      </c>
      <c r="D79" s="53" t="s">
        <v>43</v>
      </c>
      <c r="E79" s="54">
        <v>2</v>
      </c>
      <c r="F79" s="21"/>
      <c r="G79" s="22">
        <f t="shared" si="9"/>
        <v>0</v>
      </c>
    </row>
    <row r="80" spans="1:7">
      <c r="B80" s="106" t="s">
        <v>313</v>
      </c>
      <c r="C80" s="107" t="s">
        <v>314</v>
      </c>
      <c r="D80" s="108"/>
      <c r="E80" s="109"/>
      <c r="F80" s="135"/>
      <c r="G80" s="136"/>
    </row>
    <row r="81" spans="1:7" s="132" customFormat="1">
      <c r="A81" s="130"/>
      <c r="B81" s="112" t="s">
        <v>315</v>
      </c>
      <c r="C81" s="150" t="s">
        <v>316</v>
      </c>
      <c r="D81" s="114"/>
      <c r="E81" s="115"/>
      <c r="F81" s="96"/>
      <c r="G81" s="134"/>
    </row>
    <row r="82" spans="1:7" ht="38.25">
      <c r="B82" s="68" t="s">
        <v>162</v>
      </c>
      <c r="C82" s="52" t="s">
        <v>290</v>
      </c>
      <c r="D82" s="53" t="s">
        <v>45</v>
      </c>
      <c r="E82" s="54">
        <v>171</v>
      </c>
      <c r="F82" s="21"/>
      <c r="G82" s="22">
        <f t="shared" si="9"/>
        <v>0</v>
      </c>
    </row>
    <row r="83" spans="1:7" ht="38.25">
      <c r="B83" s="68" t="s">
        <v>291</v>
      </c>
      <c r="C83" s="52" t="s">
        <v>292</v>
      </c>
      <c r="D83" s="53" t="s">
        <v>45</v>
      </c>
      <c r="E83" s="54">
        <v>82</v>
      </c>
      <c r="F83" s="21"/>
      <c r="G83" s="22">
        <f t="shared" si="9"/>
        <v>0</v>
      </c>
    </row>
    <row r="84" spans="1:7">
      <c r="B84" s="68" t="s">
        <v>295</v>
      </c>
      <c r="C84" s="52" t="s">
        <v>296</v>
      </c>
      <c r="D84" s="53" t="s">
        <v>45</v>
      </c>
      <c r="E84" s="54">
        <v>93</v>
      </c>
      <c r="F84" s="21"/>
      <c r="G84" s="22">
        <f t="shared" si="9"/>
        <v>0</v>
      </c>
    </row>
    <row r="85" spans="1:7">
      <c r="B85" s="112" t="s">
        <v>606</v>
      </c>
      <c r="C85" s="150" t="s">
        <v>607</v>
      </c>
      <c r="D85" s="114"/>
      <c r="E85" s="115"/>
      <c r="F85" s="96"/>
      <c r="G85" s="134"/>
    </row>
    <row r="86" spans="1:7" ht="25.5">
      <c r="B86" s="68" t="s">
        <v>153</v>
      </c>
      <c r="C86" s="52" t="s">
        <v>608</v>
      </c>
      <c r="D86" s="53" t="s">
        <v>45</v>
      </c>
      <c r="E86" s="54">
        <v>242</v>
      </c>
      <c r="F86" s="21"/>
      <c r="G86" s="22">
        <f t="shared" ref="G86" si="10">ROUND(F86*E86,2)</f>
        <v>0</v>
      </c>
    </row>
    <row r="87" spans="1:7">
      <c r="B87" s="106" t="s">
        <v>317</v>
      </c>
      <c r="C87" s="107" t="s">
        <v>318</v>
      </c>
      <c r="D87" s="108"/>
      <c r="E87" s="109"/>
      <c r="F87" s="110"/>
      <c r="G87" s="111"/>
    </row>
    <row r="88" spans="1:7" ht="25.5">
      <c r="B88" s="68" t="s">
        <v>299</v>
      </c>
      <c r="C88" s="52" t="s">
        <v>300</v>
      </c>
      <c r="D88" s="53" t="s">
        <v>43</v>
      </c>
      <c r="E88" s="54">
        <v>124</v>
      </c>
      <c r="F88" s="21"/>
      <c r="G88" s="22">
        <f t="shared" ref="G88" si="11">ROUND(F88*E88,2)</f>
        <v>0</v>
      </c>
    </row>
    <row r="89" spans="1:7">
      <c r="B89" s="338" t="s">
        <v>62</v>
      </c>
      <c r="C89" s="339"/>
      <c r="D89" s="339"/>
      <c r="E89" s="339"/>
      <c r="F89" s="339"/>
      <c r="G89" s="11">
        <f>SUM(G73:G88)</f>
        <v>0</v>
      </c>
    </row>
    <row r="91" spans="1:7">
      <c r="B91" s="70" t="s">
        <v>2</v>
      </c>
      <c r="C91" s="152" t="s">
        <v>14</v>
      </c>
      <c r="D91" s="9"/>
      <c r="E91" s="10"/>
      <c r="F91" s="10"/>
      <c r="G91" s="11"/>
    </row>
    <row r="92" spans="1:7">
      <c r="B92" s="106" t="s">
        <v>392</v>
      </c>
      <c r="C92" s="107" t="s">
        <v>393</v>
      </c>
      <c r="D92" s="108"/>
      <c r="E92" s="109"/>
      <c r="F92" s="110"/>
      <c r="G92" s="111"/>
    </row>
    <row r="93" spans="1:7" ht="51">
      <c r="B93" s="61" t="s">
        <v>394</v>
      </c>
      <c r="C93" s="38" t="s">
        <v>395</v>
      </c>
      <c r="D93" s="49"/>
      <c r="E93" s="39"/>
      <c r="F93" s="139"/>
      <c r="G93" s="32"/>
    </row>
    <row r="94" spans="1:7">
      <c r="B94" s="66"/>
      <c r="C94" s="141" t="s">
        <v>397</v>
      </c>
      <c r="D94" s="50" t="s">
        <v>45</v>
      </c>
      <c r="E94" s="41">
        <v>30</v>
      </c>
      <c r="F94" s="140"/>
      <c r="G94" s="29">
        <f t="shared" ref="G94:G97" si="12">ROUND(F94*E94,2)</f>
        <v>0</v>
      </c>
    </row>
    <row r="95" spans="1:7">
      <c r="B95" s="66"/>
      <c r="C95" s="141" t="s">
        <v>521</v>
      </c>
      <c r="D95" s="50" t="s">
        <v>45</v>
      </c>
      <c r="E95" s="41">
        <v>45</v>
      </c>
      <c r="F95" s="140"/>
      <c r="G95" s="29">
        <f t="shared" si="12"/>
        <v>0</v>
      </c>
    </row>
    <row r="96" spans="1:7">
      <c r="B96" s="66"/>
      <c r="C96" s="141" t="s">
        <v>399</v>
      </c>
      <c r="D96" s="50" t="s">
        <v>45</v>
      </c>
      <c r="E96" s="41">
        <v>40</v>
      </c>
      <c r="F96" s="140"/>
      <c r="G96" s="29">
        <f t="shared" si="12"/>
        <v>0</v>
      </c>
    </row>
    <row r="97" spans="2:7" ht="76.5">
      <c r="B97" s="68" t="s">
        <v>400</v>
      </c>
      <c r="C97" s="52" t="s">
        <v>401</v>
      </c>
      <c r="D97" s="53" t="s">
        <v>30</v>
      </c>
      <c r="E97" s="54">
        <v>2</v>
      </c>
      <c r="F97" s="21"/>
      <c r="G97" s="22">
        <f t="shared" si="12"/>
        <v>0</v>
      </c>
    </row>
    <row r="98" spans="2:7" ht="51">
      <c r="B98" s="68" t="s">
        <v>609</v>
      </c>
      <c r="C98" s="52" t="s">
        <v>610</v>
      </c>
      <c r="D98" s="53" t="s">
        <v>45</v>
      </c>
      <c r="E98" s="54">
        <v>21</v>
      </c>
      <c r="F98" s="21"/>
      <c r="G98" s="22">
        <f t="shared" ref="G98:G99" si="13">ROUND(F98*E98,2)</f>
        <v>0</v>
      </c>
    </row>
    <row r="99" spans="2:7" ht="76.5">
      <c r="B99" s="68" t="s">
        <v>522</v>
      </c>
      <c r="C99" s="52" t="s">
        <v>611</v>
      </c>
      <c r="D99" s="53" t="s">
        <v>45</v>
      </c>
      <c r="E99" s="54">
        <v>15</v>
      </c>
      <c r="F99" s="21"/>
      <c r="G99" s="22">
        <f t="shared" si="13"/>
        <v>0</v>
      </c>
    </row>
    <row r="100" spans="2:7">
      <c r="B100" s="338" t="s">
        <v>54</v>
      </c>
      <c r="C100" s="339"/>
      <c r="D100" s="339"/>
      <c r="E100" s="339"/>
      <c r="F100" s="339"/>
      <c r="G100" s="11">
        <f>SUM(G92:G99)</f>
        <v>0</v>
      </c>
    </row>
    <row r="102" spans="2:7">
      <c r="B102" s="70" t="s">
        <v>3</v>
      </c>
      <c r="C102" s="152" t="s">
        <v>140</v>
      </c>
      <c r="D102" s="9"/>
      <c r="E102" s="10"/>
      <c r="F102" s="10"/>
      <c r="G102" s="11"/>
    </row>
    <row r="103" spans="2:7">
      <c r="B103" s="106" t="s">
        <v>426</v>
      </c>
      <c r="C103" s="107" t="s">
        <v>427</v>
      </c>
      <c r="D103" s="108"/>
      <c r="E103" s="109"/>
      <c r="F103" s="110"/>
      <c r="G103" s="111"/>
    </row>
    <row r="104" spans="2:7" ht="51">
      <c r="B104" s="68" t="s">
        <v>428</v>
      </c>
      <c r="C104" s="52" t="s">
        <v>429</v>
      </c>
      <c r="D104" s="53" t="s">
        <v>30</v>
      </c>
      <c r="E104" s="54">
        <v>3</v>
      </c>
      <c r="F104" s="21"/>
      <c r="G104" s="22">
        <f t="shared" ref="G104:G112" si="14">ROUND(F104*E104,2)</f>
        <v>0</v>
      </c>
    </row>
    <row r="105" spans="2:7" ht="38.25">
      <c r="B105" s="68" t="s">
        <v>534</v>
      </c>
      <c r="C105" s="52" t="s">
        <v>535</v>
      </c>
      <c r="D105" s="53" t="s">
        <v>30</v>
      </c>
      <c r="E105" s="54">
        <v>3</v>
      </c>
      <c r="F105" s="21"/>
      <c r="G105" s="22">
        <f t="shared" si="14"/>
        <v>0</v>
      </c>
    </row>
    <row r="106" spans="2:7" ht="38.25">
      <c r="B106" s="68" t="s">
        <v>612</v>
      </c>
      <c r="C106" s="52" t="s">
        <v>613</v>
      </c>
      <c r="D106" s="53" t="s">
        <v>30</v>
      </c>
      <c r="E106" s="54">
        <v>3</v>
      </c>
      <c r="F106" s="21"/>
      <c r="G106" s="22">
        <f t="shared" si="14"/>
        <v>0</v>
      </c>
    </row>
    <row r="107" spans="2:7">
      <c r="B107" s="106" t="s">
        <v>467</v>
      </c>
      <c r="C107" s="107" t="s">
        <v>468</v>
      </c>
      <c r="D107" s="108"/>
      <c r="E107" s="109"/>
      <c r="F107" s="110"/>
      <c r="G107" s="111"/>
    </row>
    <row r="108" spans="2:7" ht="25.5">
      <c r="B108" s="68" t="s">
        <v>614</v>
      </c>
      <c r="C108" s="52" t="s">
        <v>615</v>
      </c>
      <c r="D108" s="53" t="s">
        <v>45</v>
      </c>
      <c r="E108" s="54">
        <v>83</v>
      </c>
      <c r="F108" s="21"/>
      <c r="G108" s="22">
        <f t="shared" si="14"/>
        <v>0</v>
      </c>
    </row>
    <row r="109" spans="2:7" ht="25.5">
      <c r="B109" s="68" t="s">
        <v>616</v>
      </c>
      <c r="C109" s="52" t="s">
        <v>617</v>
      </c>
      <c r="D109" s="53" t="s">
        <v>64</v>
      </c>
      <c r="E109" s="54">
        <v>5</v>
      </c>
      <c r="F109" s="21"/>
      <c r="G109" s="22">
        <f t="shared" si="14"/>
        <v>0</v>
      </c>
    </row>
    <row r="110" spans="2:7" ht="25.5">
      <c r="B110" s="68" t="s">
        <v>616</v>
      </c>
      <c r="C110" s="52" t="s">
        <v>618</v>
      </c>
      <c r="D110" s="53" t="s">
        <v>64</v>
      </c>
      <c r="E110" s="54">
        <v>5</v>
      </c>
      <c r="F110" s="21"/>
      <c r="G110" s="22">
        <f t="shared" si="14"/>
        <v>0</v>
      </c>
    </row>
    <row r="111" spans="2:7">
      <c r="B111" s="106" t="s">
        <v>558</v>
      </c>
      <c r="C111" s="107" t="s">
        <v>619</v>
      </c>
      <c r="D111" s="108"/>
      <c r="E111" s="109"/>
      <c r="F111" s="110"/>
      <c r="G111" s="111"/>
    </row>
    <row r="112" spans="2:7" ht="25.5">
      <c r="B112" s="68" t="s">
        <v>560</v>
      </c>
      <c r="C112" s="52" t="s">
        <v>561</v>
      </c>
      <c r="D112" s="53" t="s">
        <v>45</v>
      </c>
      <c r="E112" s="54">
        <v>92</v>
      </c>
      <c r="F112" s="21"/>
      <c r="G112" s="22">
        <f t="shared" si="14"/>
        <v>0</v>
      </c>
    </row>
    <row r="113" spans="2:8">
      <c r="B113" s="338" t="s">
        <v>142</v>
      </c>
      <c r="C113" s="339"/>
      <c r="D113" s="339"/>
      <c r="E113" s="339"/>
      <c r="F113" s="339"/>
      <c r="G113" s="11">
        <f>SUM(G103:G112)</f>
        <v>0</v>
      </c>
    </row>
    <row r="115" spans="2:8">
      <c r="B115" s="70" t="s">
        <v>5</v>
      </c>
      <c r="C115" s="152" t="s">
        <v>4</v>
      </c>
      <c r="D115" s="9"/>
      <c r="E115" s="10"/>
      <c r="F115" s="10"/>
      <c r="G115" s="11"/>
    </row>
    <row r="116" spans="2:8" ht="38.25">
      <c r="B116" s="68" t="s">
        <v>6</v>
      </c>
      <c r="C116" s="52" t="s">
        <v>1860</v>
      </c>
      <c r="D116" s="53" t="s">
        <v>7</v>
      </c>
      <c r="E116" s="54">
        <v>30</v>
      </c>
      <c r="F116" s="21">
        <v>50</v>
      </c>
      <c r="G116" s="22">
        <f t="shared" ref="G116:G122" si="15">ROUND(F116*E116,2)</f>
        <v>1500</v>
      </c>
    </row>
    <row r="117" spans="2:8" ht="38.25">
      <c r="B117" s="68" t="s">
        <v>471</v>
      </c>
      <c r="C117" s="52" t="s">
        <v>1861</v>
      </c>
      <c r="D117" s="53" t="s">
        <v>7</v>
      </c>
      <c r="E117" s="54">
        <v>20</v>
      </c>
      <c r="F117" s="21">
        <v>50</v>
      </c>
      <c r="G117" s="22">
        <f t="shared" si="15"/>
        <v>1000</v>
      </c>
    </row>
    <row r="118" spans="2:8" ht="38.25">
      <c r="B118" s="68" t="s">
        <v>472</v>
      </c>
      <c r="C118" s="52" t="s">
        <v>1862</v>
      </c>
      <c r="D118" s="53" t="s">
        <v>7</v>
      </c>
      <c r="E118" s="54">
        <v>4</v>
      </c>
      <c r="F118" s="21">
        <v>50</v>
      </c>
      <c r="G118" s="22">
        <f t="shared" si="15"/>
        <v>200</v>
      </c>
    </row>
    <row r="119" spans="2:8" ht="51">
      <c r="B119" s="68" t="s">
        <v>8</v>
      </c>
      <c r="C119" s="52" t="s">
        <v>1863</v>
      </c>
      <c r="D119" s="53" t="s">
        <v>7</v>
      </c>
      <c r="E119" s="54">
        <v>8</v>
      </c>
      <c r="F119" s="21">
        <v>50</v>
      </c>
      <c r="G119" s="22">
        <f t="shared" si="15"/>
        <v>400</v>
      </c>
    </row>
    <row r="120" spans="2:8">
      <c r="B120" s="68" t="s">
        <v>9</v>
      </c>
      <c r="C120" s="149" t="s">
        <v>10</v>
      </c>
      <c r="D120" s="53" t="s">
        <v>51</v>
      </c>
      <c r="E120" s="54">
        <v>1</v>
      </c>
      <c r="F120" s="21"/>
      <c r="G120" s="22">
        <f t="shared" si="15"/>
        <v>0</v>
      </c>
    </row>
    <row r="121" spans="2:8" ht="51">
      <c r="B121" s="68" t="s">
        <v>11</v>
      </c>
      <c r="C121" s="52" t="s">
        <v>473</v>
      </c>
      <c r="D121" s="53" t="s">
        <v>51</v>
      </c>
      <c r="E121" s="54">
        <v>1</v>
      </c>
      <c r="F121" s="21"/>
      <c r="G121" s="22">
        <f t="shared" si="15"/>
        <v>0</v>
      </c>
    </row>
    <row r="122" spans="2:8" ht="76.5">
      <c r="B122" s="102" t="s">
        <v>477</v>
      </c>
      <c r="C122" s="101" t="s">
        <v>1864</v>
      </c>
      <c r="D122" s="103" t="s">
        <v>7</v>
      </c>
      <c r="E122" s="104">
        <v>8</v>
      </c>
      <c r="F122" s="30">
        <v>50</v>
      </c>
      <c r="G122" s="22">
        <f t="shared" si="15"/>
        <v>400</v>
      </c>
      <c r="H122" s="143"/>
    </row>
    <row r="123" spans="2:8">
      <c r="B123" s="338" t="s">
        <v>60</v>
      </c>
      <c r="C123" s="339"/>
      <c r="D123" s="339"/>
      <c r="E123" s="339"/>
      <c r="F123" s="339"/>
      <c r="G123" s="11">
        <f>SUM(G116:G122)</f>
        <v>3500</v>
      </c>
    </row>
  </sheetData>
  <mergeCells count="18">
    <mergeCell ref="F16:G16"/>
    <mergeCell ref="A1:G1"/>
    <mergeCell ref="A2:G2"/>
    <mergeCell ref="F7:G7"/>
    <mergeCell ref="F8:G8"/>
    <mergeCell ref="F9:G9"/>
    <mergeCell ref="F10:G10"/>
    <mergeCell ref="F11:G11"/>
    <mergeCell ref="F12:G12"/>
    <mergeCell ref="F14:G14"/>
    <mergeCell ref="F15:G15"/>
    <mergeCell ref="B89:F89"/>
    <mergeCell ref="B100:F100"/>
    <mergeCell ref="B113:F113"/>
    <mergeCell ref="B123:F123"/>
    <mergeCell ref="B43:F43"/>
    <mergeCell ref="B70:F70"/>
    <mergeCell ref="C75:D75"/>
  </mergeCells>
  <dataValidations count="1">
    <dataValidation type="custom" allowBlank="1" showInputMessage="1" showErrorMessage="1" error="Vnos Cena/enoto na dve decimalni mesti." sqref="F64:F69 F23:F27 F54:F55 F60:F62 F88 F104:F106 F108:F110 F112 F30:F42 F47:F52 F57:F58 F93:F99 F74:F86 F116:F122" xr:uid="{E8A42415-3270-4A80-985B-0F424D98AF0C}">
      <formula1>F23=ROUND(F23,2)</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3E352-3F63-43C9-834D-DC1CD79635C3}">
  <dimension ref="A1:H161"/>
  <sheetViews>
    <sheetView topLeftCell="A85" workbookViewId="0">
      <selection activeCell="C157" sqref="C157"/>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905</v>
      </c>
      <c r="B3" s="59"/>
      <c r="C3" s="160"/>
      <c r="D3" s="36"/>
      <c r="E3" s="15"/>
      <c r="F3" s="15"/>
      <c r="G3" s="15"/>
    </row>
    <row r="4" spans="1:8" s="90" customFormat="1">
      <c r="A4" s="98"/>
      <c r="B4" s="91"/>
      <c r="C4" s="92"/>
      <c r="D4" s="93"/>
      <c r="E4" s="94"/>
      <c r="F4" s="94"/>
      <c r="G4" s="94"/>
    </row>
    <row r="5" spans="1:8" s="90" customFormat="1" ht="15">
      <c r="A5" s="98"/>
      <c r="B5" s="91"/>
      <c r="C5" s="160"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G51</f>
        <v>0</v>
      </c>
      <c r="G7" s="341"/>
    </row>
    <row r="8" spans="1:8" s="1" customFormat="1" ht="15" customHeight="1">
      <c r="A8" s="99"/>
      <c r="B8" s="24" t="s">
        <v>168</v>
      </c>
      <c r="C8" s="3" t="s">
        <v>32</v>
      </c>
      <c r="D8" s="2"/>
      <c r="E8" s="4"/>
      <c r="F8" s="341">
        <f>G76</f>
        <v>0</v>
      </c>
      <c r="G8" s="341"/>
    </row>
    <row r="9" spans="1:8" s="1" customFormat="1" ht="15" customHeight="1">
      <c r="A9" s="99"/>
      <c r="B9" s="24" t="s">
        <v>169</v>
      </c>
      <c r="C9" s="3" t="s">
        <v>18</v>
      </c>
      <c r="D9" s="2"/>
      <c r="E9" s="4"/>
      <c r="F9" s="341">
        <f>G92</f>
        <v>0</v>
      </c>
      <c r="G9" s="341"/>
    </row>
    <row r="10" spans="1:8" s="1" customFormat="1" ht="15" customHeight="1">
      <c r="A10" s="99"/>
      <c r="B10" s="24" t="s">
        <v>170</v>
      </c>
      <c r="C10" s="3" t="s">
        <v>16</v>
      </c>
      <c r="D10" s="2"/>
      <c r="E10" s="4"/>
      <c r="F10" s="341">
        <f>G97</f>
        <v>0</v>
      </c>
      <c r="G10" s="341"/>
    </row>
    <row r="11" spans="1:8" s="1" customFormat="1" ht="15" customHeight="1">
      <c r="A11" s="99"/>
      <c r="B11" s="24" t="s">
        <v>171</v>
      </c>
      <c r="C11" s="3" t="s">
        <v>14</v>
      </c>
      <c r="D11" s="2"/>
      <c r="E11" s="4"/>
      <c r="F11" s="341">
        <f>G147</f>
        <v>0</v>
      </c>
      <c r="G11" s="341"/>
    </row>
    <row r="12" spans="1:8" s="1" customFormat="1" ht="15" customHeight="1" thickBot="1">
      <c r="A12" s="99"/>
      <c r="B12" s="25" t="s">
        <v>173</v>
      </c>
      <c r="C12" s="13" t="s">
        <v>4</v>
      </c>
      <c r="D12" s="12"/>
      <c r="E12" s="14"/>
      <c r="F12" s="342">
        <f>G158</f>
        <v>1500</v>
      </c>
      <c r="G12" s="342"/>
    </row>
    <row r="13" spans="1:8" s="5" customFormat="1">
      <c r="A13" s="100"/>
      <c r="B13" s="24"/>
      <c r="C13" s="3"/>
      <c r="D13" s="2"/>
      <c r="E13" s="4"/>
      <c r="F13" s="6"/>
      <c r="G13" s="7"/>
      <c r="H13" s="1"/>
    </row>
    <row r="14" spans="1:8" s="5" customFormat="1" ht="15" customHeight="1">
      <c r="A14" s="100"/>
      <c r="B14" s="26"/>
      <c r="C14" s="3" t="s">
        <v>40</v>
      </c>
      <c r="D14" s="55"/>
      <c r="E14" s="16"/>
      <c r="F14" s="340">
        <f>SUM(F7:G12)</f>
        <v>1500</v>
      </c>
      <c r="G14" s="340"/>
    </row>
    <row r="15" spans="1:8" s="5" customFormat="1" ht="15" customHeight="1" thickBot="1">
      <c r="A15" s="100"/>
      <c r="B15" s="27"/>
      <c r="C15" s="13" t="s">
        <v>42</v>
      </c>
      <c r="D15" s="56"/>
      <c r="E15" s="17"/>
      <c r="F15" s="342">
        <f>ROUND(F14*0.22,2)</f>
        <v>330</v>
      </c>
      <c r="G15" s="342"/>
    </row>
    <row r="16" spans="1:8" s="5" customFormat="1" ht="15" customHeight="1">
      <c r="A16" s="100"/>
      <c r="B16" s="26"/>
      <c r="C16" s="3" t="s">
        <v>41</v>
      </c>
      <c r="D16" s="55"/>
      <c r="E16" s="16"/>
      <c r="F16" s="340">
        <f>SUM(F14:G15)</f>
        <v>1830</v>
      </c>
      <c r="G16" s="340"/>
    </row>
    <row r="17" spans="1:7">
      <c r="C17" s="35"/>
    </row>
    <row r="18" spans="1:7">
      <c r="C18" s="35"/>
    </row>
    <row r="19" spans="1:7" ht="37.5" customHeight="1">
      <c r="A19" s="346" t="s">
        <v>695</v>
      </c>
      <c r="B19" s="346"/>
      <c r="C19" s="347" t="s">
        <v>691</v>
      </c>
      <c r="D19" s="347"/>
      <c r="E19" s="347"/>
      <c r="F19" s="347"/>
      <c r="G19" s="347"/>
    </row>
    <row r="20" spans="1:7" ht="48.75" customHeight="1">
      <c r="A20" s="346" t="s">
        <v>696</v>
      </c>
      <c r="B20" s="346"/>
      <c r="C20" s="347" t="s">
        <v>692</v>
      </c>
      <c r="D20" s="347"/>
      <c r="E20" s="347"/>
      <c r="F20" s="347"/>
      <c r="G20" s="347"/>
    </row>
    <row r="21" spans="1:7" ht="51.75" customHeight="1">
      <c r="A21" s="346" t="s">
        <v>697</v>
      </c>
      <c r="B21" s="346"/>
      <c r="C21" s="347" t="s">
        <v>693</v>
      </c>
      <c r="D21" s="347"/>
      <c r="E21" s="347"/>
      <c r="F21" s="347"/>
      <c r="G21" s="347"/>
    </row>
    <row r="22" spans="1:7">
      <c r="A22" s="346" t="s">
        <v>698</v>
      </c>
      <c r="B22" s="346"/>
      <c r="C22" s="347" t="s">
        <v>694</v>
      </c>
      <c r="D22" s="347"/>
      <c r="E22" s="347"/>
      <c r="F22" s="347"/>
      <c r="G22" s="347"/>
    </row>
    <row r="23" spans="1:7">
      <c r="C23" s="35"/>
    </row>
    <row r="24" spans="1:7">
      <c r="C24" s="35"/>
    </row>
    <row r="25" spans="1:7" s="90" customFormat="1" ht="15">
      <c r="A25" s="23" t="s">
        <v>905</v>
      </c>
      <c r="B25" s="91"/>
      <c r="C25" s="92"/>
      <c r="D25" s="93"/>
      <c r="E25" s="94"/>
      <c r="F25" s="94"/>
      <c r="G25" s="94"/>
    </row>
    <row r="26" spans="1:7" s="5" customFormat="1">
      <c r="A26" s="100"/>
      <c r="B26" s="60" t="s">
        <v>25</v>
      </c>
      <c r="C26" s="45" t="s">
        <v>27</v>
      </c>
      <c r="D26" s="44" t="s">
        <v>26</v>
      </c>
      <c r="E26" s="46" t="s">
        <v>28</v>
      </c>
      <c r="F26" s="47" t="s">
        <v>29</v>
      </c>
      <c r="G26" s="48" t="s">
        <v>52</v>
      </c>
    </row>
    <row r="27" spans="1:7">
      <c r="B27" s="70" t="s">
        <v>23</v>
      </c>
      <c r="C27" s="157" t="s">
        <v>24</v>
      </c>
      <c r="D27" s="9"/>
      <c r="E27" s="10"/>
      <c r="F27" s="10"/>
      <c r="G27" s="11"/>
    </row>
    <row r="28" spans="1:7">
      <c r="B28" s="106" t="s">
        <v>174</v>
      </c>
      <c r="C28" s="163" t="s">
        <v>175</v>
      </c>
      <c r="D28" s="108"/>
      <c r="E28" s="109"/>
      <c r="F28" s="110"/>
      <c r="G28" s="111"/>
    </row>
    <row r="29" spans="1:7" ht="51">
      <c r="B29" s="68" t="s">
        <v>122</v>
      </c>
      <c r="C29" s="52" t="s">
        <v>906</v>
      </c>
      <c r="D29" s="53" t="s">
        <v>30</v>
      </c>
      <c r="E29" s="54">
        <v>9</v>
      </c>
      <c r="F29" s="21"/>
      <c r="G29" s="22">
        <f>ROUND(F29*E29,2)</f>
        <v>0</v>
      </c>
    </row>
    <row r="30" spans="1:7">
      <c r="B30" s="68" t="s">
        <v>699</v>
      </c>
      <c r="C30" s="52" t="s">
        <v>700</v>
      </c>
      <c r="D30" s="53" t="s">
        <v>30</v>
      </c>
      <c r="E30" s="54">
        <v>5</v>
      </c>
      <c r="F30" s="21"/>
      <c r="G30" s="22">
        <f t="shared" ref="G30:G32" si="0">ROUND(F30*E30,2)</f>
        <v>0</v>
      </c>
    </row>
    <row r="31" spans="1:7" ht="51">
      <c r="B31" s="68" t="s">
        <v>863</v>
      </c>
      <c r="C31" s="52" t="s">
        <v>907</v>
      </c>
      <c r="D31" s="53" t="s">
        <v>30</v>
      </c>
      <c r="E31" s="54">
        <v>7</v>
      </c>
      <c r="F31" s="21"/>
      <c r="G31" s="22">
        <f t="shared" si="0"/>
        <v>0</v>
      </c>
    </row>
    <row r="32" spans="1:7" ht="63.75">
      <c r="B32" s="68" t="s">
        <v>701</v>
      </c>
      <c r="C32" s="52" t="s">
        <v>908</v>
      </c>
      <c r="D32" s="53" t="s">
        <v>30</v>
      </c>
      <c r="E32" s="54">
        <v>1</v>
      </c>
      <c r="F32" s="21"/>
      <c r="G32" s="22">
        <f t="shared" si="0"/>
        <v>0</v>
      </c>
    </row>
    <row r="33" spans="2:7">
      <c r="B33" s="106" t="s">
        <v>184</v>
      </c>
      <c r="C33" s="163" t="s">
        <v>185</v>
      </c>
      <c r="D33" s="108"/>
      <c r="E33" s="109"/>
      <c r="F33" s="110"/>
      <c r="G33" s="111"/>
    </row>
    <row r="34" spans="2:7">
      <c r="B34" s="112" t="s">
        <v>186</v>
      </c>
      <c r="C34" s="159" t="s">
        <v>187</v>
      </c>
      <c r="D34" s="114"/>
      <c r="E34" s="115"/>
      <c r="F34" s="116"/>
      <c r="G34" s="117"/>
    </row>
    <row r="35" spans="2:7" ht="51">
      <c r="B35" s="118" t="s">
        <v>164</v>
      </c>
      <c r="C35" s="119" t="s">
        <v>705</v>
      </c>
      <c r="D35" s="120" t="s">
        <v>43</v>
      </c>
      <c r="E35" s="121">
        <v>100</v>
      </c>
      <c r="F35" s="122"/>
      <c r="G35" s="123">
        <f t="shared" ref="G35:G36" si="1">ROUND(F35*E35,2)</f>
        <v>0</v>
      </c>
    </row>
    <row r="36" spans="2:7" ht="51">
      <c r="B36" s="118" t="s">
        <v>35</v>
      </c>
      <c r="C36" s="119" t="s">
        <v>869</v>
      </c>
      <c r="D36" s="120" t="s">
        <v>30</v>
      </c>
      <c r="E36" s="121">
        <v>10</v>
      </c>
      <c r="F36" s="122"/>
      <c r="G36" s="123">
        <f t="shared" si="1"/>
        <v>0</v>
      </c>
    </row>
    <row r="37" spans="2:7">
      <c r="B37" s="112" t="s">
        <v>196</v>
      </c>
      <c r="C37" s="159" t="s">
        <v>197</v>
      </c>
      <c r="D37" s="114"/>
      <c r="E37" s="115"/>
      <c r="F37" s="116"/>
      <c r="G37" s="117"/>
    </row>
    <row r="38" spans="2:7" ht="38.25">
      <c r="B38" s="118" t="s">
        <v>198</v>
      </c>
      <c r="C38" s="119" t="s">
        <v>910</v>
      </c>
      <c r="D38" s="120" t="s">
        <v>30</v>
      </c>
      <c r="E38" s="121">
        <v>2</v>
      </c>
      <c r="F38" s="122"/>
      <c r="G38" s="123">
        <f t="shared" ref="G38:G40" si="2">ROUND(F38*E38,2)</f>
        <v>0</v>
      </c>
    </row>
    <row r="39" spans="2:7" ht="38.25">
      <c r="B39" s="118" t="s">
        <v>909</v>
      </c>
      <c r="C39" s="119" t="s">
        <v>911</v>
      </c>
      <c r="D39" s="120" t="s">
        <v>30</v>
      </c>
      <c r="E39" s="121">
        <v>1</v>
      </c>
      <c r="F39" s="122"/>
      <c r="G39" s="123">
        <f t="shared" si="2"/>
        <v>0</v>
      </c>
    </row>
    <row r="40" spans="2:7" ht="51">
      <c r="B40" s="118" t="s">
        <v>46</v>
      </c>
      <c r="C40" s="119" t="s">
        <v>912</v>
      </c>
      <c r="D40" s="120" t="s">
        <v>45</v>
      </c>
      <c r="E40" s="121">
        <v>32</v>
      </c>
      <c r="F40" s="122"/>
      <c r="G40" s="123">
        <f t="shared" si="2"/>
        <v>0</v>
      </c>
    </row>
    <row r="41" spans="2:7">
      <c r="B41" s="112" t="s">
        <v>218</v>
      </c>
      <c r="C41" s="159" t="s">
        <v>219</v>
      </c>
      <c r="D41" s="114"/>
      <c r="E41" s="115"/>
      <c r="F41" s="116"/>
      <c r="G41" s="117"/>
    </row>
    <row r="42" spans="2:7" ht="38.25">
      <c r="B42" s="118" t="s">
        <v>913</v>
      </c>
      <c r="C42" s="119" t="s">
        <v>914</v>
      </c>
      <c r="D42" s="120" t="s">
        <v>44</v>
      </c>
      <c r="E42" s="121">
        <v>40</v>
      </c>
      <c r="F42" s="122"/>
      <c r="G42" s="123">
        <f t="shared" ref="G42" si="3">ROUND(F42*E42,2)</f>
        <v>0</v>
      </c>
    </row>
    <row r="43" spans="2:7">
      <c r="B43" s="106" t="s">
        <v>707</v>
      </c>
      <c r="C43" s="163" t="s">
        <v>708</v>
      </c>
      <c r="D43" s="108"/>
      <c r="E43" s="109"/>
      <c r="F43" s="110"/>
      <c r="G43" s="111"/>
    </row>
    <row r="44" spans="2:7">
      <c r="B44" s="112" t="s">
        <v>709</v>
      </c>
      <c r="C44" s="159" t="s">
        <v>710</v>
      </c>
      <c r="D44" s="114"/>
      <c r="E44" s="115"/>
      <c r="F44" s="116"/>
      <c r="G44" s="117"/>
    </row>
    <row r="45" spans="2:7" ht="183.75" customHeight="1">
      <c r="B45" s="118" t="s">
        <v>711</v>
      </c>
      <c r="C45" s="119" t="s">
        <v>915</v>
      </c>
      <c r="D45" s="120" t="s">
        <v>30</v>
      </c>
      <c r="E45" s="121">
        <v>1</v>
      </c>
      <c r="F45" s="122"/>
      <c r="G45" s="123">
        <f t="shared" ref="G45:G47" si="4">ROUND(F45*E45,2)</f>
        <v>0</v>
      </c>
    </row>
    <row r="46" spans="2:7" ht="51">
      <c r="B46" s="118" t="s">
        <v>712</v>
      </c>
      <c r="C46" s="119" t="s">
        <v>916</v>
      </c>
      <c r="D46" s="120" t="s">
        <v>30</v>
      </c>
      <c r="E46" s="121">
        <v>1</v>
      </c>
      <c r="F46" s="122"/>
      <c r="G46" s="123">
        <f t="shared" si="4"/>
        <v>0</v>
      </c>
    </row>
    <row r="47" spans="2:7" ht="27.75" customHeight="1">
      <c r="B47" s="118" t="s">
        <v>714</v>
      </c>
      <c r="C47" s="119" t="s">
        <v>917</v>
      </c>
      <c r="D47" s="120" t="s">
        <v>34</v>
      </c>
      <c r="E47" s="121">
        <v>60</v>
      </c>
      <c r="F47" s="122"/>
      <c r="G47" s="123">
        <f t="shared" si="4"/>
        <v>0</v>
      </c>
    </row>
    <row r="48" spans="2:7">
      <c r="B48" s="112" t="s">
        <v>715</v>
      </c>
      <c r="C48" s="159" t="s">
        <v>716</v>
      </c>
      <c r="D48" s="114"/>
      <c r="E48" s="115"/>
      <c r="F48" s="116"/>
      <c r="G48" s="117"/>
    </row>
    <row r="49" spans="1:7" ht="25.5">
      <c r="B49" s="118" t="s">
        <v>39</v>
      </c>
      <c r="C49" s="119" t="s">
        <v>722</v>
      </c>
      <c r="D49" s="120" t="s">
        <v>30</v>
      </c>
      <c r="E49" s="121">
        <v>1</v>
      </c>
      <c r="F49" s="122"/>
      <c r="G49" s="123">
        <f t="shared" ref="G49:G50" si="5">ROUND(F49*E49,2)</f>
        <v>0</v>
      </c>
    </row>
    <row r="50" spans="1:7" ht="25.5">
      <c r="B50" s="118" t="s">
        <v>717</v>
      </c>
      <c r="C50" s="119" t="s">
        <v>723</v>
      </c>
      <c r="D50" s="120" t="s">
        <v>30</v>
      </c>
      <c r="E50" s="121">
        <v>1</v>
      </c>
      <c r="F50" s="122"/>
      <c r="G50" s="123">
        <f t="shared" si="5"/>
        <v>0</v>
      </c>
    </row>
    <row r="51" spans="1:7">
      <c r="B51" s="338" t="s">
        <v>53</v>
      </c>
      <c r="C51" s="339"/>
      <c r="D51" s="339"/>
      <c r="E51" s="339"/>
      <c r="F51" s="339"/>
      <c r="G51" s="11">
        <f>SUM(G29:G50)</f>
        <v>0</v>
      </c>
    </row>
    <row r="53" spans="1:7">
      <c r="B53" s="70" t="s">
        <v>31</v>
      </c>
      <c r="C53" s="157" t="s">
        <v>32</v>
      </c>
      <c r="D53" s="9"/>
      <c r="E53" s="10"/>
      <c r="F53" s="10"/>
      <c r="G53" s="11"/>
    </row>
    <row r="54" spans="1:7">
      <c r="B54" s="106" t="s">
        <v>228</v>
      </c>
      <c r="C54" s="163" t="s">
        <v>229</v>
      </c>
      <c r="D54" s="108"/>
      <c r="E54" s="109"/>
      <c r="F54" s="110"/>
      <c r="G54" s="111"/>
    </row>
    <row r="55" spans="1:7" ht="51">
      <c r="B55" s="68" t="s">
        <v>22</v>
      </c>
      <c r="C55" s="52" t="s">
        <v>725</v>
      </c>
      <c r="D55" s="53" t="s">
        <v>44</v>
      </c>
      <c r="E55" s="54">
        <v>64.33</v>
      </c>
      <c r="F55" s="21"/>
      <c r="G55" s="22">
        <f t="shared" ref="G55:G58" si="6">ROUND(F55*E55,2)</f>
        <v>0</v>
      </c>
    </row>
    <row r="56" spans="1:7" ht="51">
      <c r="B56" s="68" t="s">
        <v>130</v>
      </c>
      <c r="C56" s="52" t="s">
        <v>724</v>
      </c>
      <c r="D56" s="53" t="s">
        <v>44</v>
      </c>
      <c r="E56" s="54">
        <v>1132.75</v>
      </c>
      <c r="F56" s="21"/>
      <c r="G56" s="22">
        <f t="shared" si="6"/>
        <v>0</v>
      </c>
    </row>
    <row r="57" spans="1:7">
      <c r="B57" s="106" t="s">
        <v>259</v>
      </c>
      <c r="C57" s="163" t="s">
        <v>260</v>
      </c>
      <c r="D57" s="108"/>
      <c r="E57" s="109"/>
      <c r="F57" s="110"/>
      <c r="G57" s="111"/>
    </row>
    <row r="58" spans="1:7" ht="76.5">
      <c r="B58" s="68" t="s">
        <v>21</v>
      </c>
      <c r="C58" s="52" t="s">
        <v>918</v>
      </c>
      <c r="D58" s="53" t="s">
        <v>43</v>
      </c>
      <c r="E58" s="54">
        <v>240.71</v>
      </c>
      <c r="F58" s="21"/>
      <c r="G58" s="22">
        <f t="shared" si="6"/>
        <v>0</v>
      </c>
    </row>
    <row r="59" spans="1:7">
      <c r="B59" s="106" t="s">
        <v>261</v>
      </c>
      <c r="C59" s="163" t="s">
        <v>262</v>
      </c>
      <c r="D59" s="108"/>
      <c r="E59" s="109"/>
      <c r="F59" s="110"/>
      <c r="G59" s="111"/>
    </row>
    <row r="60" spans="1:7" ht="51">
      <c r="B60" s="68" t="s">
        <v>19</v>
      </c>
      <c r="C60" s="52" t="s">
        <v>919</v>
      </c>
      <c r="D60" s="53" t="s">
        <v>44</v>
      </c>
      <c r="E60" s="54">
        <v>174.20000000000002</v>
      </c>
      <c r="F60" s="21"/>
      <c r="G60" s="22">
        <f t="shared" ref="G60" si="7">ROUND(F60*E60,2)</f>
        <v>0</v>
      </c>
    </row>
    <row r="61" spans="1:7" ht="76.5">
      <c r="B61" s="68" t="s">
        <v>920</v>
      </c>
      <c r="C61" s="52" t="s">
        <v>921</v>
      </c>
      <c r="D61" s="53" t="s">
        <v>44</v>
      </c>
      <c r="E61" s="54">
        <v>27.200000000000003</v>
      </c>
      <c r="F61" s="21"/>
      <c r="G61" s="22">
        <f t="shared" ref="G61:G62" si="8">ROUND(F61*E61,2)</f>
        <v>0</v>
      </c>
    </row>
    <row r="62" spans="1:7" ht="38.25">
      <c r="B62" s="68" t="s">
        <v>160</v>
      </c>
      <c r="C62" s="52" t="s">
        <v>728</v>
      </c>
      <c r="D62" s="53" t="s">
        <v>44</v>
      </c>
      <c r="E62" s="54">
        <v>546</v>
      </c>
      <c r="F62" s="21"/>
      <c r="G62" s="22">
        <f t="shared" si="8"/>
        <v>0</v>
      </c>
    </row>
    <row r="63" spans="1:7" s="177" customFormat="1">
      <c r="A63" s="176"/>
      <c r="B63" s="106" t="s">
        <v>263</v>
      </c>
      <c r="C63" s="163" t="s">
        <v>264</v>
      </c>
      <c r="D63" s="108"/>
      <c r="E63" s="109"/>
      <c r="F63" s="110"/>
      <c r="G63" s="111"/>
    </row>
    <row r="64" spans="1:7" ht="51">
      <c r="B64" s="68" t="s">
        <v>161</v>
      </c>
      <c r="C64" s="52" t="s">
        <v>729</v>
      </c>
      <c r="D64" s="53" t="s">
        <v>43</v>
      </c>
      <c r="E64" s="54">
        <v>204.5</v>
      </c>
      <c r="F64" s="21"/>
      <c r="G64" s="22">
        <f t="shared" ref="G64" si="9">ROUND(F64*E64,2)</f>
        <v>0</v>
      </c>
    </row>
    <row r="65" spans="1:7" ht="25.5">
      <c r="B65" s="68" t="s">
        <v>20</v>
      </c>
      <c r="C65" s="52" t="s">
        <v>730</v>
      </c>
      <c r="D65" s="53" t="s">
        <v>43</v>
      </c>
      <c r="E65" s="54">
        <v>204.5</v>
      </c>
      <c r="F65" s="21"/>
      <c r="G65" s="22">
        <f t="shared" ref="G65:G70" si="10">ROUND(F65*E65,2)</f>
        <v>0</v>
      </c>
    </row>
    <row r="66" spans="1:7" ht="63.75">
      <c r="B66" s="68" t="s">
        <v>922</v>
      </c>
      <c r="C66" s="52" t="s">
        <v>926</v>
      </c>
      <c r="D66" s="53" t="s">
        <v>43</v>
      </c>
      <c r="E66" s="54">
        <v>378.3</v>
      </c>
      <c r="F66" s="21"/>
      <c r="G66" s="22">
        <f t="shared" si="10"/>
        <v>0</v>
      </c>
    </row>
    <row r="67" spans="1:7" ht="76.5">
      <c r="B67" s="68" t="s">
        <v>923</v>
      </c>
      <c r="C67" s="52" t="s">
        <v>927</v>
      </c>
      <c r="D67" s="53" t="s">
        <v>44</v>
      </c>
      <c r="E67" s="54">
        <v>34.409999999999997</v>
      </c>
      <c r="F67" s="21"/>
      <c r="G67" s="22">
        <f t="shared" si="10"/>
        <v>0</v>
      </c>
    </row>
    <row r="68" spans="1:7" ht="153">
      <c r="B68" s="68" t="s">
        <v>924</v>
      </c>
      <c r="C68" s="52" t="s">
        <v>928</v>
      </c>
      <c r="D68" s="53" t="s">
        <v>44</v>
      </c>
      <c r="E68" s="54">
        <v>145.10000000000002</v>
      </c>
      <c r="F68" s="21"/>
      <c r="G68" s="22">
        <f t="shared" si="10"/>
        <v>0</v>
      </c>
    </row>
    <row r="69" spans="1:7" ht="63.75">
      <c r="B69" s="68" t="s">
        <v>733</v>
      </c>
      <c r="C69" s="52" t="s">
        <v>929</v>
      </c>
      <c r="D69" s="53" t="s">
        <v>43</v>
      </c>
      <c r="E69" s="54">
        <v>98.2</v>
      </c>
      <c r="F69" s="21"/>
      <c r="G69" s="22">
        <f t="shared" si="10"/>
        <v>0</v>
      </c>
    </row>
    <row r="70" spans="1:7" ht="89.25">
      <c r="B70" s="68" t="s">
        <v>925</v>
      </c>
      <c r="C70" s="52" t="s">
        <v>930</v>
      </c>
      <c r="D70" s="53" t="s">
        <v>44</v>
      </c>
      <c r="E70" s="54">
        <v>6.49</v>
      </c>
      <c r="F70" s="21"/>
      <c r="G70" s="22">
        <f t="shared" si="10"/>
        <v>0</v>
      </c>
    </row>
    <row r="71" spans="1:7">
      <c r="B71" s="106" t="s">
        <v>735</v>
      </c>
      <c r="C71" s="163" t="s">
        <v>736</v>
      </c>
      <c r="D71" s="108"/>
      <c r="E71" s="109"/>
      <c r="F71" s="110"/>
      <c r="G71" s="111"/>
    </row>
    <row r="72" spans="1:7" ht="114.75">
      <c r="B72" s="68" t="s">
        <v>931</v>
      </c>
      <c r="C72" s="52" t="s">
        <v>932</v>
      </c>
      <c r="D72" s="53" t="s">
        <v>45</v>
      </c>
      <c r="E72" s="54">
        <v>135</v>
      </c>
      <c r="F72" s="21"/>
      <c r="G72" s="22">
        <f t="shared" ref="G72" si="11">ROUND(F72*E72,2)</f>
        <v>0</v>
      </c>
    </row>
    <row r="73" spans="1:7">
      <c r="B73" s="106" t="s">
        <v>265</v>
      </c>
      <c r="C73" s="163" t="s">
        <v>266</v>
      </c>
      <c r="D73" s="108"/>
      <c r="E73" s="109"/>
      <c r="F73" s="110"/>
      <c r="G73" s="111"/>
    </row>
    <row r="74" spans="1:7" ht="38.25">
      <c r="B74" s="68" t="s">
        <v>745</v>
      </c>
      <c r="C74" s="52" t="s">
        <v>748</v>
      </c>
      <c r="D74" s="53" t="s">
        <v>746</v>
      </c>
      <c r="E74" s="54">
        <v>1686.75</v>
      </c>
      <c r="F74" s="21"/>
      <c r="G74" s="22">
        <f t="shared" ref="G74:G75" si="12">ROUND(F74*E74,2)</f>
        <v>0</v>
      </c>
    </row>
    <row r="75" spans="1:7" ht="38.25">
      <c r="B75" s="68" t="s">
        <v>747</v>
      </c>
      <c r="C75" s="52" t="s">
        <v>749</v>
      </c>
      <c r="D75" s="53" t="s">
        <v>43</v>
      </c>
      <c r="E75" s="54">
        <v>350</v>
      </c>
      <c r="F75" s="21"/>
      <c r="G75" s="22">
        <f t="shared" si="12"/>
        <v>0</v>
      </c>
    </row>
    <row r="76" spans="1:7">
      <c r="B76" s="338" t="s">
        <v>58</v>
      </c>
      <c r="C76" s="339"/>
      <c r="D76" s="339"/>
      <c r="E76" s="339"/>
      <c r="F76" s="339"/>
      <c r="G76" s="11">
        <f>SUM(G54:G75)</f>
        <v>0</v>
      </c>
    </row>
    <row r="78" spans="1:7">
      <c r="B78" s="70" t="s">
        <v>0</v>
      </c>
      <c r="C78" s="157" t="s">
        <v>18</v>
      </c>
      <c r="D78" s="9"/>
      <c r="E78" s="10"/>
      <c r="F78" s="10"/>
      <c r="G78" s="11"/>
    </row>
    <row r="79" spans="1:7">
      <c r="B79" s="106" t="s">
        <v>750</v>
      </c>
      <c r="C79" s="163" t="s">
        <v>751</v>
      </c>
      <c r="D79" s="108"/>
      <c r="E79" s="109"/>
      <c r="F79" s="137"/>
      <c r="G79" s="138"/>
    </row>
    <row r="80" spans="1:7" s="132" customFormat="1">
      <c r="A80" s="130"/>
      <c r="B80" s="112" t="s">
        <v>756</v>
      </c>
      <c r="C80" s="343" t="s">
        <v>752</v>
      </c>
      <c r="D80" s="343"/>
      <c r="E80" s="343"/>
      <c r="F80" s="343"/>
      <c r="G80" s="345"/>
    </row>
    <row r="81" spans="1:7" ht="76.5">
      <c r="B81" s="68" t="s">
        <v>753</v>
      </c>
      <c r="C81" s="52" t="s">
        <v>754</v>
      </c>
      <c r="D81" s="53" t="s">
        <v>44</v>
      </c>
      <c r="E81" s="54">
        <v>14.76</v>
      </c>
      <c r="F81" s="21"/>
      <c r="G81" s="22">
        <f t="shared" ref="G81" si="13">ROUND(F81*E81,2)</f>
        <v>0</v>
      </c>
    </row>
    <row r="82" spans="1:7" s="132" customFormat="1">
      <c r="A82" s="130"/>
      <c r="B82" s="112" t="s">
        <v>755</v>
      </c>
      <c r="C82" s="343" t="s">
        <v>757</v>
      </c>
      <c r="D82" s="343"/>
      <c r="E82" s="343"/>
      <c r="F82" s="343"/>
      <c r="G82" s="345"/>
    </row>
    <row r="83" spans="1:7" ht="89.25">
      <c r="B83" s="68" t="s">
        <v>758</v>
      </c>
      <c r="C83" s="52" t="s">
        <v>759</v>
      </c>
      <c r="D83" s="53" t="s">
        <v>43</v>
      </c>
      <c r="E83" s="54">
        <v>67.55</v>
      </c>
      <c r="F83" s="21"/>
      <c r="G83" s="22">
        <f t="shared" ref="G83:G91" si="14">ROUND(F83*E83,2)</f>
        <v>0</v>
      </c>
    </row>
    <row r="84" spans="1:7" ht="76.5">
      <c r="B84" s="68" t="s">
        <v>760</v>
      </c>
      <c r="C84" s="52" t="s">
        <v>761</v>
      </c>
      <c r="D84" s="53" t="s">
        <v>43</v>
      </c>
      <c r="E84" s="54">
        <v>67.55</v>
      </c>
      <c r="F84" s="21"/>
      <c r="G84" s="22">
        <f t="shared" si="14"/>
        <v>0</v>
      </c>
    </row>
    <row r="85" spans="1:7">
      <c r="B85" s="106" t="s">
        <v>303</v>
      </c>
      <c r="C85" s="163" t="s">
        <v>304</v>
      </c>
      <c r="D85" s="108"/>
      <c r="E85" s="109"/>
      <c r="F85" s="137"/>
      <c r="G85" s="138"/>
    </row>
    <row r="86" spans="1:7">
      <c r="B86" s="112" t="s">
        <v>305</v>
      </c>
      <c r="C86" s="343" t="s">
        <v>569</v>
      </c>
      <c r="D86" s="343"/>
      <c r="E86" s="115"/>
      <c r="F86" s="96"/>
      <c r="G86" s="134"/>
    </row>
    <row r="87" spans="1:7" ht="76.5">
      <c r="B87" s="68" t="s">
        <v>933</v>
      </c>
      <c r="C87" s="52" t="s">
        <v>763</v>
      </c>
      <c r="D87" s="53" t="s">
        <v>43</v>
      </c>
      <c r="E87" s="54">
        <v>67.55</v>
      </c>
      <c r="F87" s="21"/>
      <c r="G87" s="22">
        <f t="shared" ref="G87" si="15">ROUND(F87*E87,2)</f>
        <v>0</v>
      </c>
    </row>
    <row r="88" spans="1:7" ht="89.25">
      <c r="B88" s="68" t="s">
        <v>934</v>
      </c>
      <c r="C88" s="52" t="s">
        <v>935</v>
      </c>
      <c r="D88" s="53" t="s">
        <v>43</v>
      </c>
      <c r="E88" s="54">
        <v>30.32</v>
      </c>
      <c r="F88" s="21"/>
      <c r="G88" s="22">
        <f t="shared" ref="G88" si="16">ROUND(F88*E88,2)</f>
        <v>0</v>
      </c>
    </row>
    <row r="89" spans="1:7">
      <c r="B89" s="106" t="s">
        <v>313</v>
      </c>
      <c r="C89" s="163" t="s">
        <v>314</v>
      </c>
      <c r="D89" s="108"/>
      <c r="E89" s="109"/>
      <c r="F89" s="135"/>
      <c r="G89" s="136"/>
    </row>
    <row r="90" spans="1:7" s="132" customFormat="1">
      <c r="A90" s="130"/>
      <c r="B90" s="112" t="s">
        <v>315</v>
      </c>
      <c r="C90" s="159" t="s">
        <v>316</v>
      </c>
      <c r="D90" s="114"/>
      <c r="E90" s="115"/>
      <c r="F90" s="96"/>
      <c r="G90" s="134"/>
    </row>
    <row r="91" spans="1:7" ht="51">
      <c r="B91" s="68" t="s">
        <v>764</v>
      </c>
      <c r="C91" s="52" t="s">
        <v>936</v>
      </c>
      <c r="D91" s="53" t="s">
        <v>45</v>
      </c>
      <c r="E91" s="54">
        <v>24</v>
      </c>
      <c r="F91" s="21"/>
      <c r="G91" s="22">
        <f t="shared" si="14"/>
        <v>0</v>
      </c>
    </row>
    <row r="92" spans="1:7">
      <c r="B92" s="338" t="s">
        <v>62</v>
      </c>
      <c r="C92" s="339"/>
      <c r="D92" s="339"/>
      <c r="E92" s="339"/>
      <c r="F92" s="339"/>
      <c r="G92" s="11">
        <f>SUM(G80:G91)</f>
        <v>0</v>
      </c>
    </row>
    <row r="94" spans="1:7">
      <c r="B94" s="70" t="s">
        <v>1</v>
      </c>
      <c r="C94" s="157" t="s">
        <v>16</v>
      </c>
      <c r="D94" s="9"/>
      <c r="E94" s="10"/>
      <c r="F94" s="10"/>
      <c r="G94" s="11"/>
    </row>
    <row r="95" spans="1:7">
      <c r="B95" s="106" t="s">
        <v>381</v>
      </c>
      <c r="C95" s="163" t="s">
        <v>380</v>
      </c>
      <c r="D95" s="108"/>
      <c r="E95" s="109"/>
      <c r="F95" s="110"/>
      <c r="G95" s="111"/>
    </row>
    <row r="96" spans="1:7" ht="76.5">
      <c r="B96" s="68" t="s">
        <v>882</v>
      </c>
      <c r="C96" s="52" t="s">
        <v>937</v>
      </c>
      <c r="D96" s="53" t="s">
        <v>45</v>
      </c>
      <c r="E96" s="54">
        <v>30</v>
      </c>
      <c r="F96" s="21"/>
      <c r="G96" s="22">
        <f t="shared" ref="G96" si="17">ROUND(F96*E96,2)</f>
        <v>0</v>
      </c>
    </row>
    <row r="97" spans="2:7">
      <c r="B97" s="338" t="s">
        <v>59</v>
      </c>
      <c r="C97" s="339"/>
      <c r="D97" s="339"/>
      <c r="E97" s="339"/>
      <c r="F97" s="339"/>
      <c r="G97" s="11">
        <f>SUM(G95:G96)</f>
        <v>0</v>
      </c>
    </row>
    <row r="99" spans="2:7">
      <c r="B99" s="70" t="s">
        <v>2</v>
      </c>
      <c r="C99" s="157" t="s">
        <v>14</v>
      </c>
      <c r="D99" s="9"/>
      <c r="E99" s="10"/>
      <c r="F99" s="10"/>
      <c r="G99" s="11"/>
    </row>
    <row r="100" spans="2:7">
      <c r="B100" s="180" t="s">
        <v>776</v>
      </c>
      <c r="C100" s="181" t="s">
        <v>777</v>
      </c>
      <c r="D100" s="182"/>
      <c r="E100" s="183"/>
      <c r="F100" s="183"/>
      <c r="G100" s="184"/>
    </row>
    <row r="101" spans="2:7" ht="38.25">
      <c r="B101" s="68" t="s">
        <v>938</v>
      </c>
      <c r="C101" s="52" t="s">
        <v>946</v>
      </c>
      <c r="D101" s="53" t="s">
        <v>43</v>
      </c>
      <c r="E101" s="186">
        <v>39.25</v>
      </c>
      <c r="F101" s="31"/>
      <c r="G101" s="57">
        <f t="shared" ref="G101:G117" si="18">ROUND(F101*E101,2)</f>
        <v>0</v>
      </c>
    </row>
    <row r="102" spans="2:7" ht="38.25">
      <c r="B102" s="68" t="s">
        <v>939</v>
      </c>
      <c r="C102" s="185" t="s">
        <v>947</v>
      </c>
      <c r="D102" s="53" t="s">
        <v>43</v>
      </c>
      <c r="E102" s="186">
        <v>11.49</v>
      </c>
      <c r="F102" s="31"/>
      <c r="G102" s="57">
        <f t="shared" si="18"/>
        <v>0</v>
      </c>
    </row>
    <row r="103" spans="2:7" ht="51">
      <c r="B103" s="68" t="s">
        <v>940</v>
      </c>
      <c r="C103" s="185" t="s">
        <v>948</v>
      </c>
      <c r="D103" s="53" t="s">
        <v>43</v>
      </c>
      <c r="E103" s="186">
        <v>278.7</v>
      </c>
      <c r="F103" s="31"/>
      <c r="G103" s="57">
        <f t="shared" si="18"/>
        <v>0</v>
      </c>
    </row>
    <row r="104" spans="2:7" ht="51">
      <c r="B104" s="68" t="s">
        <v>941</v>
      </c>
      <c r="C104" s="185" t="s">
        <v>949</v>
      </c>
      <c r="D104" s="53" t="s">
        <v>43</v>
      </c>
      <c r="E104" s="186">
        <v>109.41</v>
      </c>
      <c r="F104" s="31"/>
      <c r="G104" s="57">
        <f t="shared" ref="G104:G111" si="19">ROUND(F104*E104,2)</f>
        <v>0</v>
      </c>
    </row>
    <row r="105" spans="2:7" ht="51">
      <c r="B105" s="68" t="s">
        <v>786</v>
      </c>
      <c r="C105" s="185" t="s">
        <v>950</v>
      </c>
      <c r="D105" s="53" t="s">
        <v>43</v>
      </c>
      <c r="E105" s="186">
        <v>132.34</v>
      </c>
      <c r="F105" s="31"/>
      <c r="G105" s="57">
        <f t="shared" si="19"/>
        <v>0</v>
      </c>
    </row>
    <row r="106" spans="2:7" ht="76.5">
      <c r="B106" s="68" t="s">
        <v>942</v>
      </c>
      <c r="C106" s="185" t="s">
        <v>951</v>
      </c>
      <c r="D106" s="53" t="s">
        <v>43</v>
      </c>
      <c r="E106" s="186">
        <v>42.08</v>
      </c>
      <c r="F106" s="31"/>
      <c r="G106" s="57">
        <f t="shared" si="19"/>
        <v>0</v>
      </c>
    </row>
    <row r="107" spans="2:7" ht="76.5">
      <c r="B107" s="68" t="s">
        <v>943</v>
      </c>
      <c r="C107" s="185" t="s">
        <v>952</v>
      </c>
      <c r="D107" s="53" t="s">
        <v>43</v>
      </c>
      <c r="E107" s="186">
        <v>15.48</v>
      </c>
      <c r="F107" s="31"/>
      <c r="G107" s="57">
        <f t="shared" si="19"/>
        <v>0</v>
      </c>
    </row>
    <row r="108" spans="2:7" ht="63.75">
      <c r="B108" s="68" t="s">
        <v>944</v>
      </c>
      <c r="C108" s="185" t="s">
        <v>800</v>
      </c>
      <c r="D108" s="53" t="s">
        <v>43</v>
      </c>
      <c r="E108" s="186">
        <v>255.68</v>
      </c>
      <c r="F108" s="31"/>
      <c r="G108" s="57">
        <f t="shared" si="19"/>
        <v>0</v>
      </c>
    </row>
    <row r="109" spans="2:7" ht="63.75">
      <c r="B109" s="68" t="s">
        <v>945</v>
      </c>
      <c r="C109" s="185" t="s">
        <v>953</v>
      </c>
      <c r="D109" s="53" t="s">
        <v>43</v>
      </c>
      <c r="E109" s="186">
        <v>8.85</v>
      </c>
      <c r="F109" s="31"/>
      <c r="G109" s="57">
        <f t="shared" si="19"/>
        <v>0</v>
      </c>
    </row>
    <row r="110" spans="2:7" ht="38.25">
      <c r="B110" s="68" t="s">
        <v>789</v>
      </c>
      <c r="C110" s="185" t="s">
        <v>801</v>
      </c>
      <c r="D110" s="53" t="s">
        <v>43</v>
      </c>
      <c r="E110" s="186">
        <v>10.47</v>
      </c>
      <c r="F110" s="31"/>
      <c r="G110" s="57">
        <f t="shared" si="19"/>
        <v>0</v>
      </c>
    </row>
    <row r="111" spans="2:7" ht="51">
      <c r="B111" s="68" t="s">
        <v>790</v>
      </c>
      <c r="C111" s="185" t="s">
        <v>802</v>
      </c>
      <c r="D111" s="53" t="s">
        <v>43</v>
      </c>
      <c r="E111" s="186">
        <v>51.37</v>
      </c>
      <c r="F111" s="31"/>
      <c r="G111" s="57">
        <f t="shared" si="19"/>
        <v>0</v>
      </c>
    </row>
    <row r="112" spans="2:7">
      <c r="B112" s="180" t="s">
        <v>804</v>
      </c>
      <c r="C112" s="181" t="s">
        <v>805</v>
      </c>
      <c r="D112" s="182"/>
      <c r="E112" s="183"/>
      <c r="F112" s="183"/>
      <c r="G112" s="184"/>
    </row>
    <row r="113" spans="2:7" ht="63.75">
      <c r="B113" s="68" t="s">
        <v>806</v>
      </c>
      <c r="C113" s="185" t="s">
        <v>808</v>
      </c>
      <c r="D113" s="53" t="s">
        <v>37</v>
      </c>
      <c r="E113" s="186">
        <v>10323</v>
      </c>
      <c r="F113" s="31"/>
      <c r="G113" s="57">
        <f t="shared" si="18"/>
        <v>0</v>
      </c>
    </row>
    <row r="114" spans="2:7" ht="63.75">
      <c r="B114" s="68" t="s">
        <v>807</v>
      </c>
      <c r="C114" s="185" t="s">
        <v>809</v>
      </c>
      <c r="D114" s="53" t="s">
        <v>37</v>
      </c>
      <c r="E114" s="186">
        <v>10760.65</v>
      </c>
      <c r="F114" s="31"/>
      <c r="G114" s="57">
        <f t="shared" ref="G114" si="20">ROUND(F114*E114,2)</f>
        <v>0</v>
      </c>
    </row>
    <row r="115" spans="2:7" ht="63.75">
      <c r="B115" s="68" t="s">
        <v>894</v>
      </c>
      <c r="C115" s="185" t="s">
        <v>893</v>
      </c>
      <c r="D115" s="53" t="s">
        <v>37</v>
      </c>
      <c r="E115" s="186">
        <v>1373.68</v>
      </c>
      <c r="F115" s="31"/>
      <c r="G115" s="57">
        <f t="shared" si="18"/>
        <v>0</v>
      </c>
    </row>
    <row r="116" spans="2:7">
      <c r="B116" s="180" t="s">
        <v>810</v>
      </c>
      <c r="C116" s="181" t="s">
        <v>811</v>
      </c>
      <c r="D116" s="182"/>
      <c r="E116" s="183"/>
      <c r="F116" s="183"/>
      <c r="G116" s="184"/>
    </row>
    <row r="117" spans="2:7" ht="51">
      <c r="B117" s="68" t="s">
        <v>954</v>
      </c>
      <c r="C117" s="185" t="s">
        <v>963</v>
      </c>
      <c r="D117" s="53" t="s">
        <v>44</v>
      </c>
      <c r="E117" s="54">
        <v>15.1</v>
      </c>
      <c r="F117" s="31"/>
      <c r="G117" s="57">
        <f t="shared" si="18"/>
        <v>0</v>
      </c>
    </row>
    <row r="118" spans="2:7" ht="51">
      <c r="B118" s="68" t="s">
        <v>955</v>
      </c>
      <c r="C118" s="185" t="s">
        <v>964</v>
      </c>
      <c r="D118" s="53" t="s">
        <v>44</v>
      </c>
      <c r="E118" s="54">
        <v>3.86</v>
      </c>
      <c r="F118" s="31"/>
      <c r="G118" s="57">
        <f t="shared" ref="G118:G125" si="21">ROUND(F118*E118,2)</f>
        <v>0</v>
      </c>
    </row>
    <row r="119" spans="2:7" ht="63.75">
      <c r="B119" s="68" t="s">
        <v>956</v>
      </c>
      <c r="C119" s="185" t="s">
        <v>965</v>
      </c>
      <c r="D119" s="53" t="s">
        <v>44</v>
      </c>
      <c r="E119" s="54">
        <v>25.41</v>
      </c>
      <c r="F119" s="31"/>
      <c r="G119" s="57">
        <f t="shared" si="21"/>
        <v>0</v>
      </c>
    </row>
    <row r="120" spans="2:7" ht="63.75">
      <c r="B120" s="68" t="s">
        <v>957</v>
      </c>
      <c r="C120" s="185" t="s">
        <v>966</v>
      </c>
      <c r="D120" s="53" t="s">
        <v>44</v>
      </c>
      <c r="E120" s="54">
        <v>8.49</v>
      </c>
      <c r="F120" s="31"/>
      <c r="G120" s="57">
        <f t="shared" si="21"/>
        <v>0</v>
      </c>
    </row>
    <row r="121" spans="2:7" ht="63.75">
      <c r="B121" s="68" t="s">
        <v>958</v>
      </c>
      <c r="C121" s="185" t="s">
        <v>967</v>
      </c>
      <c r="D121" s="53" t="s">
        <v>44</v>
      </c>
      <c r="E121" s="54">
        <v>14.25</v>
      </c>
      <c r="F121" s="31"/>
      <c r="G121" s="57">
        <f t="shared" si="21"/>
        <v>0</v>
      </c>
    </row>
    <row r="122" spans="2:7" ht="89.25">
      <c r="B122" s="68" t="s">
        <v>959</v>
      </c>
      <c r="C122" s="185" t="s">
        <v>968</v>
      </c>
      <c r="D122" s="53" t="s">
        <v>44</v>
      </c>
      <c r="E122" s="54">
        <v>88.22</v>
      </c>
      <c r="F122" s="31"/>
      <c r="G122" s="57">
        <f t="shared" si="21"/>
        <v>0</v>
      </c>
    </row>
    <row r="123" spans="2:7" ht="63.75">
      <c r="B123" s="68" t="s">
        <v>960</v>
      </c>
      <c r="C123" s="185" t="s">
        <v>820</v>
      </c>
      <c r="D123" s="53" t="s">
        <v>44</v>
      </c>
      <c r="E123" s="54">
        <v>59.45</v>
      </c>
      <c r="F123" s="31"/>
      <c r="G123" s="57">
        <f t="shared" si="21"/>
        <v>0</v>
      </c>
    </row>
    <row r="124" spans="2:7" ht="89.25">
      <c r="B124" s="68" t="s">
        <v>961</v>
      </c>
      <c r="C124" s="185" t="s">
        <v>969</v>
      </c>
      <c r="D124" s="53" t="s">
        <v>44</v>
      </c>
      <c r="E124" s="54">
        <v>29.57</v>
      </c>
      <c r="F124" s="31"/>
      <c r="G124" s="57">
        <f t="shared" si="21"/>
        <v>0</v>
      </c>
    </row>
    <row r="125" spans="2:7" ht="89.25">
      <c r="B125" s="68" t="s">
        <v>962</v>
      </c>
      <c r="C125" s="185" t="s">
        <v>970</v>
      </c>
      <c r="D125" s="53" t="s">
        <v>44</v>
      </c>
      <c r="E125" s="54">
        <v>2.66</v>
      </c>
      <c r="F125" s="31"/>
      <c r="G125" s="57">
        <f t="shared" si="21"/>
        <v>0</v>
      </c>
    </row>
    <row r="126" spans="2:7">
      <c r="B126" s="180" t="s">
        <v>822</v>
      </c>
      <c r="C126" s="181" t="s">
        <v>823</v>
      </c>
      <c r="D126" s="182"/>
      <c r="E126" s="183"/>
      <c r="F126" s="183"/>
      <c r="G126" s="184"/>
    </row>
    <row r="127" spans="2:7" ht="63.75">
      <c r="B127" s="68" t="s">
        <v>971</v>
      </c>
      <c r="C127" s="185" t="s">
        <v>974</v>
      </c>
      <c r="D127" s="53" t="s">
        <v>43</v>
      </c>
      <c r="E127" s="54">
        <v>58.5</v>
      </c>
      <c r="F127" s="31"/>
      <c r="G127" s="57">
        <f t="shared" ref="G127" si="22">ROUND(F127*E127,2)</f>
        <v>0</v>
      </c>
    </row>
    <row r="128" spans="2:7" ht="51">
      <c r="B128" s="68" t="s">
        <v>972</v>
      </c>
      <c r="C128" s="185" t="s">
        <v>825</v>
      </c>
      <c r="D128" s="53" t="s">
        <v>43</v>
      </c>
      <c r="E128" s="54">
        <v>86.02</v>
      </c>
      <c r="F128" s="31"/>
      <c r="G128" s="57">
        <f t="shared" ref="G128:G129" si="23">ROUND(F128*E128,2)</f>
        <v>0</v>
      </c>
    </row>
    <row r="129" spans="2:7" ht="51">
      <c r="B129" s="68" t="s">
        <v>973</v>
      </c>
      <c r="C129" s="185" t="s">
        <v>975</v>
      </c>
      <c r="D129" s="53" t="s">
        <v>43</v>
      </c>
      <c r="E129" s="54">
        <v>10.92</v>
      </c>
      <c r="F129" s="31"/>
      <c r="G129" s="57">
        <f t="shared" si="23"/>
        <v>0</v>
      </c>
    </row>
    <row r="130" spans="2:7">
      <c r="B130" s="180" t="s">
        <v>623</v>
      </c>
      <c r="C130" s="181" t="s">
        <v>624</v>
      </c>
      <c r="D130" s="182"/>
      <c r="E130" s="183"/>
      <c r="F130" s="183"/>
      <c r="G130" s="184"/>
    </row>
    <row r="131" spans="2:7" ht="89.25">
      <c r="B131" s="68" t="s">
        <v>976</v>
      </c>
      <c r="C131" s="185" t="s">
        <v>829</v>
      </c>
      <c r="D131" s="53" t="s">
        <v>45</v>
      </c>
      <c r="E131" s="54">
        <v>24</v>
      </c>
      <c r="F131" s="31"/>
      <c r="G131" s="57">
        <f t="shared" ref="G131" si="24">ROUND(F131*E131,2)</f>
        <v>0</v>
      </c>
    </row>
    <row r="132" spans="2:7" ht="102">
      <c r="B132" s="68" t="s">
        <v>977</v>
      </c>
      <c r="C132" s="185" t="s">
        <v>978</v>
      </c>
      <c r="D132" s="53" t="s">
        <v>45</v>
      </c>
      <c r="E132" s="54">
        <v>18</v>
      </c>
      <c r="F132" s="31"/>
      <c r="G132" s="57">
        <f t="shared" ref="G132:G134" si="25">ROUND(F132*E132,2)</f>
        <v>0</v>
      </c>
    </row>
    <row r="133" spans="2:7" ht="51">
      <c r="B133" s="68" t="s">
        <v>827</v>
      </c>
      <c r="C133" s="185" t="s">
        <v>979</v>
      </c>
      <c r="D133" s="53" t="s">
        <v>30</v>
      </c>
      <c r="E133" s="54">
        <v>2</v>
      </c>
      <c r="F133" s="31"/>
      <c r="G133" s="57">
        <f t="shared" si="25"/>
        <v>0</v>
      </c>
    </row>
    <row r="134" spans="2:7" ht="51">
      <c r="B134" s="68" t="s">
        <v>828</v>
      </c>
      <c r="C134" s="185" t="s">
        <v>831</v>
      </c>
      <c r="D134" s="53" t="s">
        <v>30</v>
      </c>
      <c r="E134" s="54">
        <v>1</v>
      </c>
      <c r="F134" s="31"/>
      <c r="G134" s="57">
        <f t="shared" si="25"/>
        <v>0</v>
      </c>
    </row>
    <row r="135" spans="2:7">
      <c r="B135" s="180" t="s">
        <v>832</v>
      </c>
      <c r="C135" s="181" t="s">
        <v>833</v>
      </c>
      <c r="D135" s="182"/>
      <c r="E135" s="183"/>
      <c r="F135" s="183"/>
      <c r="G135" s="184"/>
    </row>
    <row r="136" spans="2:7" ht="38.25">
      <c r="B136" s="68" t="s">
        <v>834</v>
      </c>
      <c r="C136" s="185" t="s">
        <v>835</v>
      </c>
      <c r="D136" s="53" t="s">
        <v>43</v>
      </c>
      <c r="E136" s="54">
        <v>130</v>
      </c>
      <c r="F136" s="31"/>
      <c r="G136" s="57">
        <f t="shared" ref="G136" si="26">ROUND(F136*E136,2)</f>
        <v>0</v>
      </c>
    </row>
    <row r="137" spans="2:7">
      <c r="B137" s="180" t="s">
        <v>836</v>
      </c>
      <c r="C137" s="181" t="s">
        <v>390</v>
      </c>
      <c r="D137" s="182"/>
      <c r="E137" s="183"/>
      <c r="F137" s="183"/>
      <c r="G137" s="184"/>
    </row>
    <row r="138" spans="2:7" ht="63.75">
      <c r="B138" s="68" t="s">
        <v>837</v>
      </c>
      <c r="C138" s="185" t="s">
        <v>844</v>
      </c>
      <c r="D138" s="53" t="s">
        <v>43</v>
      </c>
      <c r="E138" s="54">
        <v>168.47</v>
      </c>
      <c r="F138" s="31"/>
      <c r="G138" s="57">
        <f t="shared" ref="G138:G139" si="27">ROUND(F138*E138,2)</f>
        <v>0</v>
      </c>
    </row>
    <row r="139" spans="2:7" ht="63.75">
      <c r="B139" s="68" t="s">
        <v>838</v>
      </c>
      <c r="C139" s="185" t="s">
        <v>845</v>
      </c>
      <c r="D139" s="53" t="s">
        <v>43</v>
      </c>
      <c r="E139" s="54">
        <v>168.47</v>
      </c>
      <c r="F139" s="31"/>
      <c r="G139" s="57">
        <f t="shared" si="27"/>
        <v>0</v>
      </c>
    </row>
    <row r="140" spans="2:7" ht="76.5">
      <c r="B140" s="68" t="s">
        <v>840</v>
      </c>
      <c r="C140" s="185" t="s">
        <v>981</v>
      </c>
      <c r="D140" s="53" t="s">
        <v>45</v>
      </c>
      <c r="E140" s="54">
        <v>24</v>
      </c>
      <c r="F140" s="31"/>
      <c r="G140" s="57">
        <f t="shared" ref="G140:G146" si="28">ROUND(F140*E140,2)</f>
        <v>0</v>
      </c>
    </row>
    <row r="141" spans="2:7" ht="89.25">
      <c r="B141" s="68" t="s">
        <v>841</v>
      </c>
      <c r="C141" s="185" t="s">
        <v>848</v>
      </c>
      <c r="D141" s="53" t="s">
        <v>45</v>
      </c>
      <c r="E141" s="54">
        <v>15</v>
      </c>
      <c r="F141" s="31"/>
      <c r="G141" s="57">
        <f t="shared" si="28"/>
        <v>0</v>
      </c>
    </row>
    <row r="142" spans="2:7" ht="89.25">
      <c r="B142" s="68" t="s">
        <v>842</v>
      </c>
      <c r="C142" s="185" t="s">
        <v>982</v>
      </c>
      <c r="D142" s="53" t="s">
        <v>45</v>
      </c>
      <c r="E142" s="54">
        <v>6.1999999999999993</v>
      </c>
      <c r="F142" s="31"/>
      <c r="G142" s="57">
        <f t="shared" si="28"/>
        <v>0</v>
      </c>
    </row>
    <row r="143" spans="2:7" ht="51">
      <c r="B143" s="68" t="s">
        <v>895</v>
      </c>
      <c r="C143" s="185" t="s">
        <v>983</v>
      </c>
      <c r="D143" s="53" t="s">
        <v>45</v>
      </c>
      <c r="E143" s="54">
        <v>5.8</v>
      </c>
      <c r="F143" s="31"/>
      <c r="G143" s="57">
        <f t="shared" si="28"/>
        <v>0</v>
      </c>
    </row>
    <row r="144" spans="2:7" ht="89.25">
      <c r="B144" s="68" t="s">
        <v>843</v>
      </c>
      <c r="C144" s="185" t="s">
        <v>850</v>
      </c>
      <c r="D144" s="53" t="s">
        <v>45</v>
      </c>
      <c r="E144" s="54">
        <v>52.96</v>
      </c>
      <c r="F144" s="31"/>
      <c r="G144" s="57">
        <f t="shared" si="28"/>
        <v>0</v>
      </c>
    </row>
    <row r="145" spans="2:8" ht="76.5">
      <c r="B145" s="68" t="s">
        <v>980</v>
      </c>
      <c r="C145" s="185" t="s">
        <v>984</v>
      </c>
      <c r="D145" s="53" t="s">
        <v>45</v>
      </c>
      <c r="E145" s="54">
        <v>34.36</v>
      </c>
      <c r="F145" s="31"/>
      <c r="G145" s="57">
        <f t="shared" si="28"/>
        <v>0</v>
      </c>
    </row>
    <row r="146" spans="2:8" ht="63.75">
      <c r="B146" s="68" t="s">
        <v>634</v>
      </c>
      <c r="C146" s="185" t="s">
        <v>851</v>
      </c>
      <c r="D146" s="53" t="s">
        <v>45</v>
      </c>
      <c r="E146" s="54">
        <v>32.42</v>
      </c>
      <c r="F146" s="31"/>
      <c r="G146" s="57">
        <f t="shared" si="28"/>
        <v>0</v>
      </c>
    </row>
    <row r="147" spans="2:8">
      <c r="B147" s="338" t="s">
        <v>54</v>
      </c>
      <c r="C147" s="339"/>
      <c r="D147" s="339"/>
      <c r="E147" s="339"/>
      <c r="F147" s="339"/>
      <c r="G147" s="11">
        <f>SUM(G100:G146)</f>
        <v>0</v>
      </c>
    </row>
    <row r="149" spans="2:8">
      <c r="B149" s="70" t="s">
        <v>5</v>
      </c>
      <c r="C149" s="157" t="s">
        <v>4</v>
      </c>
      <c r="D149" s="9"/>
      <c r="E149" s="10"/>
      <c r="F149" s="10"/>
      <c r="G149" s="11"/>
    </row>
    <row r="150" spans="2:8">
      <c r="B150" s="180" t="s">
        <v>852</v>
      </c>
      <c r="C150" s="181" t="s">
        <v>853</v>
      </c>
      <c r="D150" s="182"/>
      <c r="E150" s="183"/>
      <c r="F150" s="183"/>
      <c r="G150" s="184"/>
    </row>
    <row r="151" spans="2:8" ht="51">
      <c r="B151" s="68" t="s">
        <v>854</v>
      </c>
      <c r="C151" s="101" t="s">
        <v>855</v>
      </c>
      <c r="D151" s="53" t="s">
        <v>45</v>
      </c>
      <c r="E151" s="54">
        <v>21</v>
      </c>
      <c r="F151" s="21"/>
      <c r="G151" s="22">
        <f t="shared" ref="G151:G157" si="29">ROUND(F151*E151,2)</f>
        <v>0</v>
      </c>
    </row>
    <row r="152" spans="2:8" ht="51">
      <c r="B152" s="68" t="s">
        <v>985</v>
      </c>
      <c r="C152" s="101" t="s">
        <v>987</v>
      </c>
      <c r="D152" s="53" t="s">
        <v>45</v>
      </c>
      <c r="E152" s="54">
        <v>42</v>
      </c>
      <c r="F152" s="21"/>
      <c r="G152" s="22">
        <f t="shared" ref="G152:G153" si="30">ROUND(F152*E152,2)</f>
        <v>0</v>
      </c>
    </row>
    <row r="153" spans="2:8" ht="89.25">
      <c r="B153" s="68" t="s">
        <v>986</v>
      </c>
      <c r="C153" s="101" t="s">
        <v>988</v>
      </c>
      <c r="D153" s="53" t="s">
        <v>30</v>
      </c>
      <c r="E153" s="54">
        <v>2</v>
      </c>
      <c r="F153" s="21"/>
      <c r="G153" s="22">
        <f t="shared" si="30"/>
        <v>0</v>
      </c>
    </row>
    <row r="154" spans="2:8">
      <c r="B154" s="180" t="s">
        <v>856</v>
      </c>
      <c r="C154" s="181" t="s">
        <v>857</v>
      </c>
      <c r="D154" s="182"/>
      <c r="E154" s="183"/>
      <c r="F154" s="183"/>
      <c r="G154" s="184"/>
    </row>
    <row r="155" spans="2:8" ht="38.25">
      <c r="B155" s="102" t="s">
        <v>6</v>
      </c>
      <c r="C155" s="101" t="s">
        <v>1860</v>
      </c>
      <c r="D155" s="103" t="s">
        <v>7</v>
      </c>
      <c r="E155" s="104">
        <v>20</v>
      </c>
      <c r="F155" s="21">
        <v>50</v>
      </c>
      <c r="G155" s="22">
        <f t="shared" si="29"/>
        <v>1000</v>
      </c>
    </row>
    <row r="156" spans="2:8" ht="38.25">
      <c r="B156" s="102" t="s">
        <v>8</v>
      </c>
      <c r="C156" s="101" t="s">
        <v>1865</v>
      </c>
      <c r="D156" s="103" t="s">
        <v>7</v>
      </c>
      <c r="E156" s="104">
        <v>10</v>
      </c>
      <c r="F156" s="21">
        <v>50</v>
      </c>
      <c r="G156" s="22">
        <f t="shared" si="29"/>
        <v>500</v>
      </c>
    </row>
    <row r="157" spans="2:8" ht="25.5">
      <c r="B157" s="102" t="s">
        <v>9</v>
      </c>
      <c r="C157" s="101" t="s">
        <v>10</v>
      </c>
      <c r="D157" s="103" t="s">
        <v>51</v>
      </c>
      <c r="E157" s="104">
        <v>1</v>
      </c>
      <c r="F157" s="21"/>
      <c r="G157" s="22">
        <f t="shared" si="29"/>
        <v>0</v>
      </c>
      <c r="H157" s="143"/>
    </row>
    <row r="158" spans="2:8">
      <c r="B158" s="338" t="s">
        <v>60</v>
      </c>
      <c r="C158" s="339"/>
      <c r="D158" s="339"/>
      <c r="E158" s="339"/>
      <c r="F158" s="339"/>
      <c r="G158" s="11">
        <f>SUM(G150:G157)</f>
        <v>1500</v>
      </c>
    </row>
    <row r="161" spans="5:5">
      <c r="E161" s="187"/>
    </row>
  </sheetData>
  <mergeCells count="28">
    <mergeCell ref="A19:B19"/>
    <mergeCell ref="C19:G19"/>
    <mergeCell ref="A1:G1"/>
    <mergeCell ref="A2:G2"/>
    <mergeCell ref="F7:G7"/>
    <mergeCell ref="F8:G8"/>
    <mergeCell ref="F9:G9"/>
    <mergeCell ref="F10:G10"/>
    <mergeCell ref="F11:G11"/>
    <mergeCell ref="F12:G12"/>
    <mergeCell ref="F14:G14"/>
    <mergeCell ref="F15:G15"/>
    <mergeCell ref="F16:G16"/>
    <mergeCell ref="A20:B20"/>
    <mergeCell ref="C20:G20"/>
    <mergeCell ref="A21:B21"/>
    <mergeCell ref="C21:G21"/>
    <mergeCell ref="A22:B22"/>
    <mergeCell ref="C22:G22"/>
    <mergeCell ref="B97:F97"/>
    <mergeCell ref="B147:F147"/>
    <mergeCell ref="B158:F158"/>
    <mergeCell ref="B51:F51"/>
    <mergeCell ref="B76:F76"/>
    <mergeCell ref="C80:G80"/>
    <mergeCell ref="C82:G82"/>
    <mergeCell ref="C86:D86"/>
    <mergeCell ref="B92:F92"/>
  </mergeCells>
  <dataValidations count="1">
    <dataValidation type="custom" allowBlank="1" showInputMessage="1" showErrorMessage="1" error="Vnos Cena/enoto na dve decimalni mesti." sqref="F58 F55:F56 F79 F96 F29:F32 F45:F47 F49:F50 F72 F74:F75 F81 F64:F70 F101:F111 F136 F138:F146 F35:F36 F38:F40 F42 F60:F62 F83:F91 F113:F115 F117:F125 F127:F129 F131:F134 F151:F153 F155:F157" xr:uid="{A5385105-51B5-4131-8748-2FC40CECE207}">
      <formula1>F29=ROUND(F29,2)</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65017-290D-453D-9AD4-6E77366915AD}">
  <dimension ref="A1:H111"/>
  <sheetViews>
    <sheetView topLeftCell="A97" workbookViewId="0">
      <selection activeCell="C107" sqref="C107"/>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1302</v>
      </c>
      <c r="B3" s="59"/>
      <c r="C3" s="174"/>
      <c r="D3" s="36"/>
      <c r="E3" s="15"/>
      <c r="F3" s="15"/>
      <c r="G3" s="15"/>
    </row>
    <row r="4" spans="1:8" s="90" customFormat="1">
      <c r="A4" s="98"/>
      <c r="B4" s="91"/>
      <c r="C4" s="92"/>
      <c r="D4" s="93"/>
      <c r="E4" s="94"/>
      <c r="F4" s="94"/>
      <c r="G4" s="94"/>
    </row>
    <row r="5" spans="1:8" s="90" customFormat="1" ht="15">
      <c r="A5" s="98"/>
      <c r="B5" s="91"/>
      <c r="C5" s="174"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G45</f>
        <v>10000</v>
      </c>
      <c r="G7" s="341"/>
    </row>
    <row r="8" spans="1:8" s="1" customFormat="1" ht="15" customHeight="1">
      <c r="A8" s="99"/>
      <c r="B8" s="24" t="s">
        <v>168</v>
      </c>
      <c r="C8" s="3" t="s">
        <v>32</v>
      </c>
      <c r="D8" s="2"/>
      <c r="E8" s="4"/>
      <c r="F8" s="341">
        <f>G64</f>
        <v>0</v>
      </c>
      <c r="G8" s="341"/>
    </row>
    <row r="9" spans="1:8" s="1" customFormat="1" ht="15" customHeight="1">
      <c r="A9" s="99"/>
      <c r="B9" s="24" t="s">
        <v>170</v>
      </c>
      <c r="C9" s="3" t="s">
        <v>16</v>
      </c>
      <c r="D9" s="2"/>
      <c r="E9" s="4"/>
      <c r="F9" s="341">
        <f>G71</f>
        <v>0</v>
      </c>
      <c r="G9" s="341"/>
    </row>
    <row r="10" spans="1:8" s="1" customFormat="1" ht="15" customHeight="1">
      <c r="A10" s="99"/>
      <c r="B10" s="24" t="s">
        <v>171</v>
      </c>
      <c r="C10" s="3" t="s">
        <v>14</v>
      </c>
      <c r="D10" s="2"/>
      <c r="E10" s="4"/>
      <c r="F10" s="341">
        <f>G101</f>
        <v>0</v>
      </c>
      <c r="G10" s="341"/>
    </row>
    <row r="11" spans="1:8" s="1" customFormat="1" ht="15" customHeight="1" thickBot="1">
      <c r="A11" s="99"/>
      <c r="B11" s="25" t="s">
        <v>173</v>
      </c>
      <c r="C11" s="13" t="s">
        <v>4</v>
      </c>
      <c r="D11" s="12"/>
      <c r="E11" s="14"/>
      <c r="F11" s="342">
        <f>G108</f>
        <v>1750</v>
      </c>
      <c r="G11" s="342"/>
    </row>
    <row r="12" spans="1:8" s="5" customFormat="1">
      <c r="A12" s="100"/>
      <c r="B12" s="24"/>
      <c r="C12" s="3"/>
      <c r="D12" s="2"/>
      <c r="E12" s="4"/>
      <c r="F12" s="6"/>
      <c r="G12" s="224"/>
      <c r="H12" s="1"/>
    </row>
    <row r="13" spans="1:8" s="5" customFormat="1" ht="15" customHeight="1">
      <c r="A13" s="100"/>
      <c r="B13" s="26"/>
      <c r="C13" s="3" t="s">
        <v>40</v>
      </c>
      <c r="D13" s="55"/>
      <c r="E13" s="16"/>
      <c r="F13" s="340">
        <f>SUM(F7:G11)</f>
        <v>11750</v>
      </c>
      <c r="G13" s="340"/>
    </row>
    <row r="14" spans="1:8" s="5" customFormat="1" ht="15" customHeight="1" thickBot="1">
      <c r="A14" s="100"/>
      <c r="B14" s="27"/>
      <c r="C14" s="13" t="s">
        <v>42</v>
      </c>
      <c r="D14" s="56"/>
      <c r="E14" s="17"/>
      <c r="F14" s="342">
        <f>ROUND(F13*0.22,2)</f>
        <v>2585</v>
      </c>
      <c r="G14" s="342"/>
    </row>
    <row r="15" spans="1:8" s="5" customFormat="1" ht="15" customHeight="1">
      <c r="A15" s="100"/>
      <c r="B15" s="26"/>
      <c r="C15" s="3" t="s">
        <v>41</v>
      </c>
      <c r="D15" s="55"/>
      <c r="E15" s="16"/>
      <c r="F15" s="340">
        <f>SUM(F13:G14)</f>
        <v>14335</v>
      </c>
      <c r="G15" s="340"/>
    </row>
    <row r="16" spans="1:8">
      <c r="C16" s="35"/>
    </row>
    <row r="17" spans="1:7">
      <c r="C17" s="35"/>
    </row>
    <row r="18" spans="1:7" ht="37.5" customHeight="1">
      <c r="A18" s="346" t="s">
        <v>695</v>
      </c>
      <c r="B18" s="346"/>
      <c r="C18" s="347" t="s">
        <v>691</v>
      </c>
      <c r="D18" s="347"/>
      <c r="E18" s="347"/>
      <c r="F18" s="347"/>
      <c r="G18" s="347"/>
    </row>
    <row r="19" spans="1:7" ht="48.75" customHeight="1">
      <c r="A19" s="346" t="s">
        <v>696</v>
      </c>
      <c r="B19" s="346"/>
      <c r="C19" s="347" t="s">
        <v>692</v>
      </c>
      <c r="D19" s="347"/>
      <c r="E19" s="347"/>
      <c r="F19" s="347"/>
      <c r="G19" s="347"/>
    </row>
    <row r="20" spans="1:7" ht="51.75" customHeight="1">
      <c r="A20" s="346" t="s">
        <v>697</v>
      </c>
      <c r="B20" s="346"/>
      <c r="C20" s="347" t="s">
        <v>693</v>
      </c>
      <c r="D20" s="347"/>
      <c r="E20" s="347"/>
      <c r="F20" s="347"/>
      <c r="G20" s="347"/>
    </row>
    <row r="21" spans="1:7">
      <c r="A21" s="346" t="s">
        <v>698</v>
      </c>
      <c r="B21" s="346"/>
      <c r="C21" s="347" t="s">
        <v>694</v>
      </c>
      <c r="D21" s="347"/>
      <c r="E21" s="347"/>
      <c r="F21" s="347"/>
      <c r="G21" s="347"/>
    </row>
    <row r="22" spans="1:7">
      <c r="C22" s="35"/>
    </row>
    <row r="23" spans="1:7">
      <c r="C23" s="35"/>
    </row>
    <row r="24" spans="1:7" s="90" customFormat="1" ht="15">
      <c r="A24" s="23" t="s">
        <v>1302</v>
      </c>
      <c r="B24" s="91"/>
      <c r="C24" s="92"/>
      <c r="D24" s="93"/>
      <c r="E24" s="94"/>
      <c r="F24" s="94"/>
      <c r="G24" s="94"/>
    </row>
    <row r="25" spans="1:7" s="5" customFormat="1">
      <c r="A25" s="100"/>
      <c r="B25" s="60" t="s">
        <v>25</v>
      </c>
      <c r="C25" s="45" t="s">
        <v>27</v>
      </c>
      <c r="D25" s="44" t="s">
        <v>26</v>
      </c>
      <c r="E25" s="46" t="s">
        <v>28</v>
      </c>
      <c r="F25" s="47" t="s">
        <v>29</v>
      </c>
      <c r="G25" s="48" t="s">
        <v>52</v>
      </c>
    </row>
    <row r="26" spans="1:7">
      <c r="B26" s="70" t="s">
        <v>23</v>
      </c>
      <c r="C26" s="157" t="s">
        <v>24</v>
      </c>
      <c r="D26" s="9"/>
      <c r="E26" s="10"/>
      <c r="F26" s="10"/>
      <c r="G26" s="11"/>
    </row>
    <row r="27" spans="1:7">
      <c r="B27" s="106" t="s">
        <v>174</v>
      </c>
      <c r="C27" s="175" t="s">
        <v>175</v>
      </c>
      <c r="D27" s="108"/>
      <c r="E27" s="109"/>
      <c r="F27" s="110"/>
      <c r="G27" s="111"/>
    </row>
    <row r="28" spans="1:7" ht="51">
      <c r="B28" s="68" t="s">
        <v>121</v>
      </c>
      <c r="C28" s="52" t="s">
        <v>1304</v>
      </c>
      <c r="D28" s="53" t="s">
        <v>30</v>
      </c>
      <c r="E28" s="54">
        <v>1</v>
      </c>
      <c r="F28" s="21"/>
      <c r="G28" s="22">
        <f>ROUND(F28*E28,2)</f>
        <v>0</v>
      </c>
    </row>
    <row r="29" spans="1:7" ht="38.25">
      <c r="B29" s="68" t="s">
        <v>122</v>
      </c>
      <c r="C29" s="52" t="s">
        <v>1305</v>
      </c>
      <c r="D29" s="53" t="s">
        <v>30</v>
      </c>
      <c r="E29" s="54">
        <v>1</v>
      </c>
      <c r="F29" s="21"/>
      <c r="G29" s="22">
        <f t="shared" ref="G29:G31" si="0">ROUND(F29*E29,2)</f>
        <v>0</v>
      </c>
    </row>
    <row r="30" spans="1:7" ht="38.25">
      <c r="B30" s="68" t="s">
        <v>1303</v>
      </c>
      <c r="C30" s="52" t="s">
        <v>1306</v>
      </c>
      <c r="D30" s="53" t="s">
        <v>30</v>
      </c>
      <c r="E30" s="54">
        <v>3</v>
      </c>
      <c r="F30" s="21"/>
      <c r="G30" s="22">
        <f t="shared" si="0"/>
        <v>0</v>
      </c>
    </row>
    <row r="31" spans="1:7" ht="51">
      <c r="B31" s="68" t="s">
        <v>865</v>
      </c>
      <c r="C31" s="52" t="s">
        <v>1307</v>
      </c>
      <c r="D31" s="53" t="s">
        <v>30</v>
      </c>
      <c r="E31" s="54">
        <v>62</v>
      </c>
      <c r="F31" s="21"/>
      <c r="G31" s="22">
        <f t="shared" si="0"/>
        <v>0</v>
      </c>
    </row>
    <row r="32" spans="1:7">
      <c r="B32" s="106" t="s">
        <v>184</v>
      </c>
      <c r="C32" s="175" t="s">
        <v>185</v>
      </c>
      <c r="D32" s="108"/>
      <c r="E32" s="109"/>
      <c r="F32" s="110"/>
      <c r="G32" s="111"/>
    </row>
    <row r="33" spans="2:7">
      <c r="B33" s="112" t="s">
        <v>186</v>
      </c>
      <c r="C33" s="173" t="s">
        <v>187</v>
      </c>
      <c r="D33" s="114"/>
      <c r="E33" s="115"/>
      <c r="F33" s="116"/>
      <c r="G33" s="117"/>
    </row>
    <row r="34" spans="2:7" ht="51">
      <c r="B34" s="118" t="s">
        <v>867</v>
      </c>
      <c r="C34" s="119" t="s">
        <v>868</v>
      </c>
      <c r="D34" s="120" t="s">
        <v>43</v>
      </c>
      <c r="E34" s="121">
        <v>60</v>
      </c>
      <c r="F34" s="122"/>
      <c r="G34" s="123">
        <f t="shared" ref="G34" si="1">ROUND(F34*E34,2)</f>
        <v>0</v>
      </c>
    </row>
    <row r="35" spans="2:7" ht="51">
      <c r="B35" s="118" t="s">
        <v>35</v>
      </c>
      <c r="C35" s="119" t="s">
        <v>869</v>
      </c>
      <c r="D35" s="120" t="s">
        <v>30</v>
      </c>
      <c r="E35" s="121">
        <v>4</v>
      </c>
      <c r="F35" s="122"/>
      <c r="G35" s="123">
        <f t="shared" ref="G35" si="2">ROUND(F35*E35,2)</f>
        <v>0</v>
      </c>
    </row>
    <row r="36" spans="2:7">
      <c r="B36" s="106" t="s">
        <v>707</v>
      </c>
      <c r="C36" s="175" t="s">
        <v>708</v>
      </c>
      <c r="D36" s="108"/>
      <c r="E36" s="109"/>
      <c r="F36" s="110"/>
      <c r="G36" s="111"/>
    </row>
    <row r="37" spans="2:7">
      <c r="B37" s="112" t="s">
        <v>1308</v>
      </c>
      <c r="C37" s="173" t="s">
        <v>1309</v>
      </c>
      <c r="D37" s="114"/>
      <c r="E37" s="115"/>
      <c r="F37" s="116"/>
      <c r="G37" s="117"/>
    </row>
    <row r="38" spans="2:7" ht="63.75">
      <c r="B38" s="118" t="s">
        <v>1310</v>
      </c>
      <c r="C38" s="119" t="s">
        <v>1313</v>
      </c>
      <c r="D38" s="120" t="s">
        <v>51</v>
      </c>
      <c r="E38" s="121">
        <v>1</v>
      </c>
      <c r="F38" s="122">
        <v>10000</v>
      </c>
      <c r="G38" s="123">
        <f t="shared" ref="G38" si="3">ROUND(F38*E38,2)</f>
        <v>10000</v>
      </c>
    </row>
    <row r="39" spans="2:7" ht="25.5">
      <c r="B39" s="118" t="s">
        <v>1311</v>
      </c>
      <c r="C39" s="119" t="s">
        <v>1312</v>
      </c>
      <c r="D39" s="120" t="s">
        <v>30</v>
      </c>
      <c r="E39" s="121">
        <v>1</v>
      </c>
      <c r="F39" s="122"/>
      <c r="G39" s="123">
        <f t="shared" ref="G39" si="4">ROUND(F39*E39,2)</f>
        <v>0</v>
      </c>
    </row>
    <row r="40" spans="2:7">
      <c r="B40" s="112" t="s">
        <v>709</v>
      </c>
      <c r="C40" s="173" t="s">
        <v>710</v>
      </c>
      <c r="D40" s="114"/>
      <c r="E40" s="115"/>
      <c r="F40" s="116"/>
      <c r="G40" s="117"/>
    </row>
    <row r="41" spans="2:7" ht="178.5" customHeight="1">
      <c r="B41" s="118" t="s">
        <v>711</v>
      </c>
      <c r="C41" s="119" t="s">
        <v>1314</v>
      </c>
      <c r="D41" s="120" t="s">
        <v>30</v>
      </c>
      <c r="E41" s="121">
        <v>1</v>
      </c>
      <c r="F41" s="122"/>
      <c r="G41" s="123">
        <f t="shared" ref="G41" si="5">ROUND(F41*E41,2)</f>
        <v>0</v>
      </c>
    </row>
    <row r="42" spans="2:7">
      <c r="B42" s="112" t="s">
        <v>715</v>
      </c>
      <c r="C42" s="173" t="s">
        <v>716</v>
      </c>
      <c r="D42" s="114"/>
      <c r="E42" s="115"/>
      <c r="F42" s="116"/>
      <c r="G42" s="117"/>
    </row>
    <row r="43" spans="2:7" ht="25.5">
      <c r="B43" s="118" t="s">
        <v>39</v>
      </c>
      <c r="C43" s="119" t="s">
        <v>722</v>
      </c>
      <c r="D43" s="120" t="s">
        <v>30</v>
      </c>
      <c r="E43" s="121">
        <v>1</v>
      </c>
      <c r="F43" s="122"/>
      <c r="G43" s="123">
        <f t="shared" ref="G43:G44" si="6">ROUND(F43*E43,2)</f>
        <v>0</v>
      </c>
    </row>
    <row r="44" spans="2:7" ht="25.5">
      <c r="B44" s="118" t="s">
        <v>717</v>
      </c>
      <c r="C44" s="119" t="s">
        <v>723</v>
      </c>
      <c r="D44" s="120" t="s">
        <v>30</v>
      </c>
      <c r="E44" s="121">
        <v>1</v>
      </c>
      <c r="F44" s="122"/>
      <c r="G44" s="123">
        <f t="shared" si="6"/>
        <v>0</v>
      </c>
    </row>
    <row r="45" spans="2:7">
      <c r="B45" s="338" t="s">
        <v>53</v>
      </c>
      <c r="C45" s="339"/>
      <c r="D45" s="339"/>
      <c r="E45" s="339"/>
      <c r="F45" s="339"/>
      <c r="G45" s="11">
        <f>SUM(G28:G44)</f>
        <v>10000</v>
      </c>
    </row>
    <row r="47" spans="2:7">
      <c r="B47" s="70" t="s">
        <v>31</v>
      </c>
      <c r="C47" s="157" t="s">
        <v>32</v>
      </c>
      <c r="D47" s="9"/>
      <c r="E47" s="10"/>
      <c r="F47" s="10"/>
      <c r="G47" s="11"/>
    </row>
    <row r="48" spans="2:7">
      <c r="B48" s="106" t="s">
        <v>228</v>
      </c>
      <c r="C48" s="175" t="s">
        <v>229</v>
      </c>
      <c r="D48" s="108"/>
      <c r="E48" s="109"/>
      <c r="F48" s="110"/>
      <c r="G48" s="111"/>
    </row>
    <row r="49" spans="1:7" ht="51">
      <c r="B49" s="68" t="s">
        <v>22</v>
      </c>
      <c r="C49" s="52" t="s">
        <v>1315</v>
      </c>
      <c r="D49" s="53" t="s">
        <v>44</v>
      </c>
      <c r="E49" s="54">
        <v>44.600000000000009</v>
      </c>
      <c r="F49" s="21"/>
      <c r="G49" s="22">
        <f t="shared" ref="G49:G52" si="7">ROUND(F49*E49,2)</f>
        <v>0</v>
      </c>
    </row>
    <row r="50" spans="1:7" ht="63.75">
      <c r="B50" s="68" t="s">
        <v>873</v>
      </c>
      <c r="C50" s="52" t="s">
        <v>875</v>
      </c>
      <c r="D50" s="53" t="s">
        <v>44</v>
      </c>
      <c r="E50" s="54">
        <v>334.63</v>
      </c>
      <c r="F50" s="21"/>
      <c r="G50" s="22">
        <f t="shared" ref="G50" si="8">ROUND(F50*E50,2)</f>
        <v>0</v>
      </c>
    </row>
    <row r="51" spans="1:7">
      <c r="B51" s="106" t="s">
        <v>259</v>
      </c>
      <c r="C51" s="175" t="s">
        <v>260</v>
      </c>
      <c r="D51" s="108"/>
      <c r="E51" s="109"/>
      <c r="F51" s="110"/>
      <c r="G51" s="111"/>
    </row>
    <row r="52" spans="1:7" ht="25.5">
      <c r="B52" s="68" t="s">
        <v>21</v>
      </c>
      <c r="C52" s="52" t="s">
        <v>876</v>
      </c>
      <c r="D52" s="53" t="s">
        <v>43</v>
      </c>
      <c r="E52" s="54">
        <v>111</v>
      </c>
      <c r="F52" s="21"/>
      <c r="G52" s="22">
        <f t="shared" si="7"/>
        <v>0</v>
      </c>
    </row>
    <row r="53" spans="1:7">
      <c r="B53" s="106" t="s">
        <v>1316</v>
      </c>
      <c r="C53" s="175" t="s">
        <v>1317</v>
      </c>
      <c r="D53" s="108"/>
      <c r="E53" s="109"/>
      <c r="F53" s="110"/>
      <c r="G53" s="111"/>
    </row>
    <row r="54" spans="1:7" ht="63.75">
      <c r="B54" s="68" t="s">
        <v>1318</v>
      </c>
      <c r="C54" s="52" t="s">
        <v>1319</v>
      </c>
      <c r="D54" s="53" t="s">
        <v>43</v>
      </c>
      <c r="E54" s="54">
        <v>111</v>
      </c>
      <c r="F54" s="21"/>
      <c r="G54" s="22">
        <f t="shared" ref="G54" si="9">ROUND(F54*E54,2)</f>
        <v>0</v>
      </c>
    </row>
    <row r="55" spans="1:7">
      <c r="B55" s="106" t="s">
        <v>261</v>
      </c>
      <c r="C55" s="175" t="s">
        <v>262</v>
      </c>
      <c r="D55" s="108"/>
      <c r="E55" s="109"/>
      <c r="F55" s="110"/>
      <c r="G55" s="111"/>
    </row>
    <row r="56" spans="1:7" ht="38.25">
      <c r="B56" s="68" t="s">
        <v>877</v>
      </c>
      <c r="C56" s="52" t="s">
        <v>878</v>
      </c>
      <c r="D56" s="53" t="s">
        <v>44</v>
      </c>
      <c r="E56" s="54">
        <v>81.790000000000006</v>
      </c>
      <c r="F56" s="21"/>
      <c r="G56" s="22">
        <f t="shared" ref="G56" si="10">ROUND(F56*E56,2)</f>
        <v>0</v>
      </c>
    </row>
    <row r="57" spans="1:7" ht="63.75">
      <c r="B57" s="68" t="s">
        <v>160</v>
      </c>
      <c r="C57" s="52" t="s">
        <v>879</v>
      </c>
      <c r="D57" s="53" t="s">
        <v>44</v>
      </c>
      <c r="E57" s="54">
        <v>177.71</v>
      </c>
      <c r="F57" s="21"/>
      <c r="G57" s="22">
        <f t="shared" ref="G57" si="11">ROUND(F57*E57,2)</f>
        <v>0</v>
      </c>
    </row>
    <row r="58" spans="1:7" s="177" customFormat="1">
      <c r="A58" s="176"/>
      <c r="B58" s="106" t="s">
        <v>263</v>
      </c>
      <c r="C58" s="175" t="s">
        <v>264</v>
      </c>
      <c r="D58" s="108"/>
      <c r="E58" s="109"/>
      <c r="F58" s="110"/>
      <c r="G58" s="111"/>
    </row>
    <row r="59" spans="1:7" ht="51">
      <c r="B59" s="68" t="s">
        <v>248</v>
      </c>
      <c r="C59" s="52" t="s">
        <v>880</v>
      </c>
      <c r="D59" s="53" t="s">
        <v>43</v>
      </c>
      <c r="E59" s="54">
        <v>91.5</v>
      </c>
      <c r="F59" s="21"/>
      <c r="G59" s="22">
        <f t="shared" ref="G59" si="12">ROUND(F59*E59,2)</f>
        <v>0</v>
      </c>
    </row>
    <row r="60" spans="1:7" ht="25.5">
      <c r="B60" s="68" t="s">
        <v>20</v>
      </c>
      <c r="C60" s="52" t="s">
        <v>881</v>
      </c>
      <c r="D60" s="53" t="s">
        <v>43</v>
      </c>
      <c r="E60" s="54">
        <v>91.5</v>
      </c>
      <c r="F60" s="21"/>
      <c r="G60" s="22">
        <f t="shared" ref="G60" si="13">ROUND(F60*E60,2)</f>
        <v>0</v>
      </c>
    </row>
    <row r="61" spans="1:7">
      <c r="B61" s="106" t="s">
        <v>265</v>
      </c>
      <c r="C61" s="175" t="s">
        <v>266</v>
      </c>
      <c r="D61" s="108"/>
      <c r="E61" s="109"/>
      <c r="F61" s="110"/>
      <c r="G61" s="111"/>
    </row>
    <row r="62" spans="1:7" ht="38.25">
      <c r="B62" s="68" t="s">
        <v>745</v>
      </c>
      <c r="C62" s="52" t="s">
        <v>748</v>
      </c>
      <c r="D62" s="53" t="s">
        <v>746</v>
      </c>
      <c r="E62" s="54">
        <v>482.32</v>
      </c>
      <c r="F62" s="21"/>
      <c r="G62" s="22">
        <f t="shared" ref="G62:G63" si="14">ROUND(F62*E62,2)</f>
        <v>0</v>
      </c>
    </row>
    <row r="63" spans="1:7" ht="38.25">
      <c r="B63" s="68" t="s">
        <v>747</v>
      </c>
      <c r="C63" s="52" t="s">
        <v>749</v>
      </c>
      <c r="D63" s="53" t="s">
        <v>43</v>
      </c>
      <c r="E63" s="54">
        <v>150</v>
      </c>
      <c r="F63" s="21"/>
      <c r="G63" s="22">
        <f t="shared" si="14"/>
        <v>0</v>
      </c>
    </row>
    <row r="64" spans="1:7">
      <c r="B64" s="338" t="s">
        <v>58</v>
      </c>
      <c r="C64" s="339"/>
      <c r="D64" s="339"/>
      <c r="E64" s="339"/>
      <c r="F64" s="339"/>
      <c r="G64" s="11">
        <f>SUM(G48:G63)</f>
        <v>0</v>
      </c>
    </row>
    <row r="66" spans="2:7">
      <c r="B66" s="70" t="s">
        <v>1</v>
      </c>
      <c r="C66" s="157" t="s">
        <v>16</v>
      </c>
      <c r="D66" s="9"/>
      <c r="E66" s="10"/>
      <c r="F66" s="10"/>
      <c r="G66" s="11"/>
    </row>
    <row r="67" spans="2:7">
      <c r="B67" s="106" t="s">
        <v>379</v>
      </c>
      <c r="C67" s="175" t="s">
        <v>380</v>
      </c>
      <c r="D67" s="108"/>
      <c r="E67" s="109"/>
      <c r="F67" s="110"/>
      <c r="G67" s="111"/>
    </row>
    <row r="68" spans="2:7" ht="63.75">
      <c r="B68" s="68" t="s">
        <v>323</v>
      </c>
      <c r="C68" s="52" t="s">
        <v>1320</v>
      </c>
      <c r="D68" s="53" t="s">
        <v>45</v>
      </c>
      <c r="E68" s="54">
        <v>37</v>
      </c>
      <c r="F68" s="21"/>
      <c r="G68" s="22">
        <f t="shared" ref="G68" si="15">ROUND(F68*E68,2)</f>
        <v>0</v>
      </c>
    </row>
    <row r="69" spans="2:7" ht="51">
      <c r="B69" s="68" t="s">
        <v>323</v>
      </c>
      <c r="C69" s="52" t="s">
        <v>1321</v>
      </c>
      <c r="D69" s="51" t="s">
        <v>45</v>
      </c>
      <c r="E69" s="43">
        <v>32</v>
      </c>
      <c r="F69" s="96"/>
      <c r="G69" s="57">
        <f t="shared" ref="G69" si="16">ROUND(F69*E69,2)</f>
        <v>0</v>
      </c>
    </row>
    <row r="70" spans="2:7" ht="76.5">
      <c r="B70" s="67" t="s">
        <v>882</v>
      </c>
      <c r="C70" s="42" t="s">
        <v>883</v>
      </c>
      <c r="D70" s="51" t="s">
        <v>30</v>
      </c>
      <c r="E70" s="43">
        <v>55</v>
      </c>
      <c r="F70" s="96"/>
      <c r="G70" s="57">
        <f t="shared" ref="G70" si="17">ROUND(F70*E70,2)</f>
        <v>0</v>
      </c>
    </row>
    <row r="71" spans="2:7">
      <c r="B71" s="338" t="s">
        <v>59</v>
      </c>
      <c r="C71" s="339"/>
      <c r="D71" s="339"/>
      <c r="E71" s="339"/>
      <c r="F71" s="339"/>
      <c r="G71" s="11">
        <f>SUM(G68:G70)</f>
        <v>0</v>
      </c>
    </row>
    <row r="73" spans="2:7">
      <c r="B73" s="70" t="s">
        <v>2</v>
      </c>
      <c r="C73" s="157" t="s">
        <v>14</v>
      </c>
      <c r="D73" s="9"/>
      <c r="E73" s="10"/>
      <c r="F73" s="10"/>
      <c r="G73" s="11"/>
    </row>
    <row r="74" spans="2:7">
      <c r="B74" s="180" t="s">
        <v>776</v>
      </c>
      <c r="C74" s="181" t="s">
        <v>777</v>
      </c>
      <c r="D74" s="182"/>
      <c r="E74" s="183"/>
      <c r="F74" s="183"/>
      <c r="G74" s="184"/>
    </row>
    <row r="75" spans="2:7" ht="38.25">
      <c r="B75" s="68" t="s">
        <v>1322</v>
      </c>
      <c r="C75" s="52" t="s">
        <v>1326</v>
      </c>
      <c r="D75" s="53" t="s">
        <v>43</v>
      </c>
      <c r="E75" s="186">
        <v>25.56</v>
      </c>
      <c r="F75" s="31"/>
      <c r="G75" s="57">
        <f t="shared" ref="G75:G86" si="18">ROUND(F75*E75,2)</f>
        <v>0</v>
      </c>
    </row>
    <row r="76" spans="2:7" ht="51">
      <c r="B76" s="68" t="s">
        <v>1323</v>
      </c>
      <c r="C76" s="185" t="s">
        <v>1327</v>
      </c>
      <c r="D76" s="53" t="s">
        <v>43</v>
      </c>
      <c r="E76" s="186">
        <v>263.26</v>
      </c>
      <c r="F76" s="31"/>
      <c r="G76" s="57">
        <f t="shared" si="18"/>
        <v>0</v>
      </c>
    </row>
    <row r="77" spans="2:7" ht="63.75">
      <c r="B77" s="68" t="s">
        <v>1324</v>
      </c>
      <c r="C77" s="185" t="s">
        <v>1328</v>
      </c>
      <c r="D77" s="53" t="s">
        <v>43</v>
      </c>
      <c r="E77" s="186">
        <v>4.08</v>
      </c>
      <c r="F77" s="31"/>
      <c r="G77" s="57">
        <f t="shared" si="18"/>
        <v>0</v>
      </c>
    </row>
    <row r="78" spans="2:7" ht="63.75">
      <c r="B78" s="68" t="s">
        <v>1325</v>
      </c>
      <c r="C78" s="185" t="s">
        <v>1329</v>
      </c>
      <c r="D78" s="53" t="s">
        <v>43</v>
      </c>
      <c r="E78" s="186">
        <v>4.6900000000000004</v>
      </c>
      <c r="F78" s="31"/>
      <c r="G78" s="57">
        <f t="shared" ref="G78:G80" si="19">ROUND(F78*E78,2)</f>
        <v>0</v>
      </c>
    </row>
    <row r="79" spans="2:7" ht="51">
      <c r="B79" s="68" t="s">
        <v>887</v>
      </c>
      <c r="C79" s="185" t="s">
        <v>891</v>
      </c>
      <c r="D79" s="53" t="s">
        <v>43</v>
      </c>
      <c r="E79" s="186">
        <v>28.67</v>
      </c>
      <c r="F79" s="31"/>
      <c r="G79" s="57">
        <f t="shared" si="19"/>
        <v>0</v>
      </c>
    </row>
    <row r="80" spans="2:7" ht="51">
      <c r="B80" s="68" t="s">
        <v>888</v>
      </c>
      <c r="C80" s="185" t="s">
        <v>892</v>
      </c>
      <c r="D80" s="53" t="s">
        <v>43</v>
      </c>
      <c r="E80" s="186">
        <v>12.7</v>
      </c>
      <c r="F80" s="31"/>
      <c r="G80" s="57">
        <f t="shared" si="19"/>
        <v>0</v>
      </c>
    </row>
    <row r="81" spans="2:7">
      <c r="B81" s="180" t="s">
        <v>804</v>
      </c>
      <c r="C81" s="181" t="s">
        <v>805</v>
      </c>
      <c r="D81" s="182"/>
      <c r="E81" s="183"/>
      <c r="F81" s="183"/>
      <c r="G81" s="184"/>
    </row>
    <row r="82" spans="2:7" ht="63.75">
      <c r="B82" s="68" t="s">
        <v>806</v>
      </c>
      <c r="C82" s="185" t="s">
        <v>808</v>
      </c>
      <c r="D82" s="53" t="s">
        <v>37</v>
      </c>
      <c r="E82" s="186">
        <v>2133.7199999999998</v>
      </c>
      <c r="F82" s="31"/>
      <c r="G82" s="57">
        <f t="shared" si="18"/>
        <v>0</v>
      </c>
    </row>
    <row r="83" spans="2:7" ht="63.75">
      <c r="B83" s="68" t="s">
        <v>807</v>
      </c>
      <c r="C83" s="185" t="s">
        <v>809</v>
      </c>
      <c r="D83" s="53" t="s">
        <v>37</v>
      </c>
      <c r="E83" s="186">
        <v>1639.6</v>
      </c>
      <c r="F83" s="31"/>
      <c r="G83" s="57">
        <f t="shared" ref="G83" si="20">ROUND(F83*E83,2)</f>
        <v>0</v>
      </c>
    </row>
    <row r="84" spans="2:7" ht="63.75">
      <c r="B84" s="68" t="s">
        <v>894</v>
      </c>
      <c r="C84" s="185" t="s">
        <v>1330</v>
      </c>
      <c r="D84" s="53" t="s">
        <v>37</v>
      </c>
      <c r="E84" s="186">
        <v>1218.4000000000001</v>
      </c>
      <c r="F84" s="31"/>
      <c r="G84" s="57">
        <f t="shared" si="18"/>
        <v>0</v>
      </c>
    </row>
    <row r="85" spans="2:7">
      <c r="B85" s="180" t="s">
        <v>810</v>
      </c>
      <c r="C85" s="181" t="s">
        <v>811</v>
      </c>
      <c r="D85" s="182"/>
      <c r="E85" s="183"/>
      <c r="F85" s="183"/>
      <c r="G85" s="184"/>
    </row>
    <row r="86" spans="2:7" ht="63.75">
      <c r="B86" s="68" t="s">
        <v>812</v>
      </c>
      <c r="C86" s="185" t="s">
        <v>1331</v>
      </c>
      <c r="D86" s="53" t="s">
        <v>44</v>
      </c>
      <c r="E86" s="54">
        <v>56.18</v>
      </c>
      <c r="F86" s="31"/>
      <c r="G86" s="57">
        <f t="shared" si="18"/>
        <v>0</v>
      </c>
    </row>
    <row r="87" spans="2:7" ht="63.75">
      <c r="B87" s="68" t="s">
        <v>813</v>
      </c>
      <c r="C87" s="185" t="s">
        <v>1332</v>
      </c>
      <c r="D87" s="53" t="s">
        <v>44</v>
      </c>
      <c r="E87" s="54">
        <v>24.49</v>
      </c>
      <c r="F87" s="31"/>
      <c r="G87" s="57">
        <f t="shared" ref="G87:G89" si="21">ROUND(F87*E87,2)</f>
        <v>0</v>
      </c>
    </row>
    <row r="88" spans="2:7" ht="89.25">
      <c r="B88" s="68" t="s">
        <v>814</v>
      </c>
      <c r="C88" s="185" t="s">
        <v>1333</v>
      </c>
      <c r="D88" s="53" t="s">
        <v>44</v>
      </c>
      <c r="E88" s="54">
        <v>39.68</v>
      </c>
      <c r="F88" s="31"/>
      <c r="G88" s="57">
        <f t="shared" si="21"/>
        <v>0</v>
      </c>
    </row>
    <row r="89" spans="2:7" ht="78" customHeight="1">
      <c r="B89" s="68" t="s">
        <v>816</v>
      </c>
      <c r="C89" s="185" t="s">
        <v>900</v>
      </c>
      <c r="D89" s="53" t="s">
        <v>44</v>
      </c>
      <c r="E89" s="54">
        <v>5.37</v>
      </c>
      <c r="F89" s="31"/>
      <c r="G89" s="57">
        <f t="shared" si="21"/>
        <v>0</v>
      </c>
    </row>
    <row r="90" spans="2:7">
      <c r="B90" s="180" t="s">
        <v>822</v>
      </c>
      <c r="C90" s="181" t="s">
        <v>823</v>
      </c>
      <c r="D90" s="182"/>
      <c r="E90" s="183"/>
      <c r="F90" s="183"/>
      <c r="G90" s="184"/>
    </row>
    <row r="91" spans="2:7" ht="51">
      <c r="B91" s="68" t="s">
        <v>971</v>
      </c>
      <c r="C91" s="185" t="s">
        <v>1334</v>
      </c>
      <c r="D91" s="53" t="s">
        <v>43</v>
      </c>
      <c r="E91" s="54">
        <v>93.92</v>
      </c>
      <c r="F91" s="31"/>
      <c r="G91" s="57">
        <f t="shared" ref="G91" si="22">ROUND(F91*E91,2)</f>
        <v>0</v>
      </c>
    </row>
    <row r="92" spans="2:7">
      <c r="B92" s="180" t="s">
        <v>623</v>
      </c>
      <c r="C92" s="181" t="s">
        <v>624</v>
      </c>
      <c r="D92" s="182"/>
      <c r="E92" s="183"/>
      <c r="F92" s="183"/>
      <c r="G92" s="184"/>
    </row>
    <row r="93" spans="2:7" ht="89.25">
      <c r="B93" s="68" t="s">
        <v>826</v>
      </c>
      <c r="C93" s="185" t="s">
        <v>901</v>
      </c>
      <c r="D93" s="53" t="s">
        <v>45</v>
      </c>
      <c r="E93" s="54">
        <v>32</v>
      </c>
      <c r="F93" s="31"/>
      <c r="G93" s="57">
        <f t="shared" ref="G93" si="23">ROUND(F93*E93,2)</f>
        <v>0</v>
      </c>
    </row>
    <row r="94" spans="2:7" ht="51">
      <c r="B94" s="68" t="s">
        <v>828</v>
      </c>
      <c r="C94" s="185" t="s">
        <v>831</v>
      </c>
      <c r="D94" s="53" t="s">
        <v>30</v>
      </c>
      <c r="E94" s="54">
        <v>1</v>
      </c>
      <c r="F94" s="31"/>
      <c r="G94" s="57">
        <f t="shared" ref="G94" si="24">ROUND(F94*E94,2)</f>
        <v>0</v>
      </c>
    </row>
    <row r="95" spans="2:7">
      <c r="B95" s="180" t="s">
        <v>832</v>
      </c>
      <c r="C95" s="181" t="s">
        <v>833</v>
      </c>
      <c r="D95" s="182"/>
      <c r="E95" s="183"/>
      <c r="F95" s="183"/>
      <c r="G95" s="184"/>
    </row>
    <row r="96" spans="2:7" ht="38.25">
      <c r="B96" s="68" t="s">
        <v>834</v>
      </c>
      <c r="C96" s="185" t="s">
        <v>835</v>
      </c>
      <c r="D96" s="53" t="s">
        <v>43</v>
      </c>
      <c r="E96" s="54">
        <v>150</v>
      </c>
      <c r="F96" s="31"/>
      <c r="G96" s="57">
        <f t="shared" ref="G96" si="25">ROUND(F96*E96,2)</f>
        <v>0</v>
      </c>
    </row>
    <row r="97" spans="2:8">
      <c r="B97" s="180" t="s">
        <v>836</v>
      </c>
      <c r="C97" s="181" t="s">
        <v>390</v>
      </c>
      <c r="D97" s="182"/>
      <c r="E97" s="183"/>
      <c r="F97" s="183"/>
      <c r="G97" s="184"/>
    </row>
    <row r="98" spans="2:8" ht="76.5">
      <c r="B98" s="68" t="s">
        <v>842</v>
      </c>
      <c r="C98" s="185" t="s">
        <v>1335</v>
      </c>
      <c r="D98" s="53" t="s">
        <v>45</v>
      </c>
      <c r="E98" s="54">
        <v>3.6</v>
      </c>
      <c r="F98" s="31"/>
      <c r="G98" s="57">
        <f t="shared" ref="G98:G99" si="26">ROUND(F98*E98,2)</f>
        <v>0</v>
      </c>
    </row>
    <row r="99" spans="2:8" ht="51">
      <c r="B99" s="68" t="s">
        <v>895</v>
      </c>
      <c r="C99" s="185" t="s">
        <v>903</v>
      </c>
      <c r="D99" s="53" t="s">
        <v>45</v>
      </c>
      <c r="E99" s="54">
        <v>7.22</v>
      </c>
      <c r="F99" s="31"/>
      <c r="G99" s="57">
        <f t="shared" si="26"/>
        <v>0</v>
      </c>
    </row>
    <row r="100" spans="2:8" ht="76.5">
      <c r="B100" s="68" t="s">
        <v>896</v>
      </c>
      <c r="C100" s="185" t="s">
        <v>904</v>
      </c>
      <c r="D100" s="53" t="s">
        <v>45</v>
      </c>
      <c r="E100" s="54">
        <v>62.3</v>
      </c>
      <c r="F100" s="31"/>
      <c r="G100" s="57">
        <f t="shared" ref="G100" si="27">ROUND(F100*E100,2)</f>
        <v>0</v>
      </c>
    </row>
    <row r="101" spans="2:8">
      <c r="B101" s="338" t="s">
        <v>54</v>
      </c>
      <c r="C101" s="339"/>
      <c r="D101" s="339"/>
      <c r="E101" s="339"/>
      <c r="F101" s="339"/>
      <c r="G101" s="11">
        <f>SUM(G74:G100)</f>
        <v>0</v>
      </c>
    </row>
    <row r="103" spans="2:8">
      <c r="B103" s="70" t="s">
        <v>5</v>
      </c>
      <c r="C103" s="157" t="s">
        <v>4</v>
      </c>
      <c r="D103" s="9"/>
      <c r="E103" s="10"/>
      <c r="F103" s="10"/>
      <c r="G103" s="11"/>
    </row>
    <row r="104" spans="2:8">
      <c r="B104" s="180" t="s">
        <v>856</v>
      </c>
      <c r="C104" s="181" t="s">
        <v>857</v>
      </c>
      <c r="D104" s="182"/>
      <c r="E104" s="183"/>
      <c r="F104" s="183"/>
      <c r="G104" s="184"/>
    </row>
    <row r="105" spans="2:8" ht="38.25">
      <c r="B105" s="102" t="s">
        <v>6</v>
      </c>
      <c r="C105" s="101" t="s">
        <v>1860</v>
      </c>
      <c r="D105" s="103" t="s">
        <v>7</v>
      </c>
      <c r="E105" s="104">
        <v>15</v>
      </c>
      <c r="F105" s="21">
        <v>50</v>
      </c>
      <c r="G105" s="22">
        <f t="shared" ref="G105" si="28">ROUND(F105*E105,2)</f>
        <v>750</v>
      </c>
    </row>
    <row r="106" spans="2:8" ht="38.25">
      <c r="B106" s="102" t="s">
        <v>8</v>
      </c>
      <c r="C106" s="101" t="s">
        <v>1865</v>
      </c>
      <c r="D106" s="103" t="s">
        <v>7</v>
      </c>
      <c r="E106" s="104">
        <v>20</v>
      </c>
      <c r="F106" s="21">
        <v>50</v>
      </c>
      <c r="G106" s="22">
        <f t="shared" ref="G106:G107" si="29">ROUND(F106*E106,2)</f>
        <v>1000</v>
      </c>
    </row>
    <row r="107" spans="2:8" ht="25.5">
      <c r="B107" s="102" t="s">
        <v>9</v>
      </c>
      <c r="C107" s="101" t="s">
        <v>10</v>
      </c>
      <c r="D107" s="103" t="s">
        <v>51</v>
      </c>
      <c r="E107" s="104">
        <v>1</v>
      </c>
      <c r="F107" s="21"/>
      <c r="G107" s="22">
        <f t="shared" si="29"/>
        <v>0</v>
      </c>
      <c r="H107" s="143"/>
    </row>
    <row r="108" spans="2:8">
      <c r="B108" s="338" t="s">
        <v>60</v>
      </c>
      <c r="C108" s="339"/>
      <c r="D108" s="339"/>
      <c r="E108" s="339"/>
      <c r="F108" s="339"/>
      <c r="G108" s="11">
        <f>SUM(G104:G107)</f>
        <v>1750</v>
      </c>
    </row>
    <row r="111" spans="2:8">
      <c r="E111" s="187"/>
    </row>
  </sheetData>
  <mergeCells count="23">
    <mergeCell ref="B71:F71"/>
    <mergeCell ref="B101:F101"/>
    <mergeCell ref="B108:F108"/>
    <mergeCell ref="B45:F45"/>
    <mergeCell ref="B64:F64"/>
    <mergeCell ref="A19:B19"/>
    <mergeCell ref="C19:G19"/>
    <mergeCell ref="A20:B20"/>
    <mergeCell ref="C20:G20"/>
    <mergeCell ref="A21:B21"/>
    <mergeCell ref="C21:G21"/>
    <mergeCell ref="A18:B18"/>
    <mergeCell ref="C18:G18"/>
    <mergeCell ref="A1:G1"/>
    <mergeCell ref="A2:G2"/>
    <mergeCell ref="F7:G7"/>
    <mergeCell ref="F8:G8"/>
    <mergeCell ref="F9:G9"/>
    <mergeCell ref="F10:G10"/>
    <mergeCell ref="F11:G11"/>
    <mergeCell ref="F13:G13"/>
    <mergeCell ref="F14:G14"/>
    <mergeCell ref="F15:G15"/>
  </mergeCells>
  <dataValidations count="1">
    <dataValidation type="custom" allowBlank="1" showInputMessage="1" showErrorMessage="1" error="Vnos Cena/enoto na dve decimalni mesti." sqref="F49:F50 F54 F59:F60 F41 F43:F44 F62:F63 F75:F80 F91 F96 F98:F100 F28:F31 F34:F35 F38:F39 F52 F56:F57 F68:F70 F82:F84 F86:F89 F93:F94 F105:F107" xr:uid="{B236ED80-D619-4B5B-AD57-6A92B5BAD450}">
      <formula1>F28=ROUND(F28,2)</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6E525-7BB2-42C6-8B7F-9107FF2E3B56}">
  <dimension ref="A1:H134"/>
  <sheetViews>
    <sheetView topLeftCell="A61" workbookViewId="0">
      <selection activeCell="C66" sqref="C66"/>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7" s="90" customFormat="1" ht="15">
      <c r="A1" s="344" t="s">
        <v>165</v>
      </c>
      <c r="B1" s="344"/>
      <c r="C1" s="344"/>
      <c r="D1" s="344"/>
      <c r="E1" s="344"/>
      <c r="F1" s="344"/>
      <c r="G1" s="344"/>
    </row>
    <row r="2" spans="1:7" s="90" customFormat="1" ht="15">
      <c r="A2" s="344" t="s">
        <v>166</v>
      </c>
      <c r="B2" s="344"/>
      <c r="C2" s="344"/>
      <c r="D2" s="344"/>
      <c r="E2" s="344"/>
      <c r="F2" s="344"/>
      <c r="G2" s="344"/>
    </row>
    <row r="3" spans="1:7" s="90" customFormat="1" ht="15">
      <c r="A3" s="23" t="s">
        <v>1428</v>
      </c>
      <c r="B3" s="59"/>
      <c r="C3" s="174"/>
      <c r="D3" s="36"/>
      <c r="E3" s="15"/>
      <c r="F3" s="15"/>
      <c r="G3" s="15"/>
    </row>
    <row r="4" spans="1:7" s="90" customFormat="1">
      <c r="A4" s="98"/>
      <c r="B4" s="91"/>
      <c r="C4" s="92"/>
      <c r="D4" s="93"/>
      <c r="E4" s="94"/>
      <c r="F4" s="94"/>
      <c r="G4" s="94"/>
    </row>
    <row r="5" spans="1:7" s="90" customFormat="1" ht="15">
      <c r="A5" s="98"/>
      <c r="B5" s="91"/>
      <c r="C5" s="174" t="s">
        <v>50</v>
      </c>
      <c r="D5" s="93"/>
      <c r="E5" s="94"/>
      <c r="F5" s="94"/>
      <c r="G5" s="94"/>
    </row>
    <row r="6" spans="1:7" s="90" customFormat="1">
      <c r="A6" s="98"/>
      <c r="B6" s="91"/>
      <c r="C6" s="92"/>
      <c r="D6" s="93"/>
      <c r="E6" s="94"/>
      <c r="F6" s="94"/>
      <c r="G6" s="94"/>
    </row>
    <row r="7" spans="1:7" s="1" customFormat="1" ht="15" customHeight="1">
      <c r="A7" s="99"/>
      <c r="B7" s="24" t="s">
        <v>1336</v>
      </c>
      <c r="C7" s="3" t="s">
        <v>1008</v>
      </c>
      <c r="D7" s="2"/>
      <c r="E7" s="4"/>
      <c r="F7" s="348">
        <f>SUM(F8:G11)</f>
        <v>0</v>
      </c>
      <c r="G7" s="348"/>
    </row>
    <row r="8" spans="1:7" s="1" customFormat="1" ht="15" customHeight="1">
      <c r="A8" s="99"/>
      <c r="B8" s="24"/>
      <c r="C8" s="223" t="s">
        <v>1344</v>
      </c>
      <c r="D8" s="2"/>
      <c r="E8" s="4"/>
      <c r="F8" s="341">
        <f>G31</f>
        <v>0</v>
      </c>
      <c r="G8" s="341"/>
    </row>
    <row r="9" spans="1:7" s="1" customFormat="1" ht="15" customHeight="1">
      <c r="A9" s="99"/>
      <c r="B9" s="24"/>
      <c r="C9" s="223" t="s">
        <v>1345</v>
      </c>
      <c r="D9" s="2"/>
      <c r="E9" s="4"/>
      <c r="F9" s="341">
        <f>G43</f>
        <v>0</v>
      </c>
      <c r="G9" s="341"/>
    </row>
    <row r="10" spans="1:7" s="1" customFormat="1" ht="15" customHeight="1">
      <c r="A10" s="99"/>
      <c r="B10" s="24"/>
      <c r="C10" s="223" t="s">
        <v>1346</v>
      </c>
      <c r="D10" s="2"/>
      <c r="E10" s="4"/>
      <c r="F10" s="341">
        <f>G53</f>
        <v>0</v>
      </c>
      <c r="G10" s="341"/>
    </row>
    <row r="11" spans="1:7" s="1" customFormat="1" ht="15" customHeight="1">
      <c r="A11" s="99"/>
      <c r="B11" s="24"/>
      <c r="C11" s="223" t="s">
        <v>1424</v>
      </c>
      <c r="D11" s="2"/>
      <c r="E11" s="4"/>
      <c r="F11" s="341">
        <f>G59</f>
        <v>0</v>
      </c>
      <c r="G11" s="341"/>
    </row>
    <row r="12" spans="1:7" s="1" customFormat="1" ht="15" customHeight="1">
      <c r="A12" s="99"/>
      <c r="B12" s="24" t="s">
        <v>1337</v>
      </c>
      <c r="C12" s="3" t="s">
        <v>1338</v>
      </c>
      <c r="D12" s="2"/>
      <c r="E12" s="4"/>
      <c r="F12" s="348">
        <f>G104</f>
        <v>0</v>
      </c>
      <c r="G12" s="348"/>
    </row>
    <row r="13" spans="1:7" s="1" customFormat="1" ht="15" customHeight="1">
      <c r="A13" s="99"/>
      <c r="B13" s="24" t="s">
        <v>1339</v>
      </c>
      <c r="C13" s="3" t="s">
        <v>1340</v>
      </c>
      <c r="D13" s="2"/>
      <c r="E13" s="4"/>
      <c r="F13" s="348">
        <f>SUM(F14:G16)</f>
        <v>0</v>
      </c>
      <c r="G13" s="348"/>
    </row>
    <row r="14" spans="1:7" s="1" customFormat="1" ht="15" customHeight="1">
      <c r="A14" s="99"/>
      <c r="B14" s="24"/>
      <c r="C14" s="223" t="s">
        <v>1344</v>
      </c>
      <c r="D14" s="2"/>
      <c r="E14" s="4"/>
      <c r="F14" s="341">
        <f>G114</f>
        <v>0</v>
      </c>
      <c r="G14" s="341"/>
    </row>
    <row r="15" spans="1:7" s="1" customFormat="1" ht="15" customHeight="1">
      <c r="A15" s="99"/>
      <c r="B15" s="24"/>
      <c r="C15" s="223" t="s">
        <v>1425</v>
      </c>
      <c r="D15" s="2"/>
      <c r="E15" s="4"/>
      <c r="F15" s="341">
        <f>G123</f>
        <v>0</v>
      </c>
      <c r="G15" s="341"/>
    </row>
    <row r="16" spans="1:7" s="1" customFormat="1" ht="15" customHeight="1" thickBot="1">
      <c r="A16" s="99"/>
      <c r="B16" s="25"/>
      <c r="C16" s="247" t="s">
        <v>1426</v>
      </c>
      <c r="D16" s="12"/>
      <c r="E16" s="14"/>
      <c r="F16" s="342">
        <f>G134</f>
        <v>0</v>
      </c>
      <c r="G16" s="342"/>
    </row>
    <row r="17" spans="1:8" s="5" customFormat="1">
      <c r="A17" s="100"/>
      <c r="B17" s="24"/>
      <c r="C17" s="3"/>
      <c r="D17" s="2"/>
      <c r="E17" s="4"/>
      <c r="F17" s="6"/>
      <c r="G17" s="224"/>
      <c r="H17" s="1"/>
    </row>
    <row r="18" spans="1:8" s="5" customFormat="1" ht="15" customHeight="1">
      <c r="A18" s="100"/>
      <c r="B18" s="26"/>
      <c r="C18" s="3" t="s">
        <v>40</v>
      </c>
      <c r="D18" s="55"/>
      <c r="E18" s="16"/>
      <c r="F18" s="340">
        <f>F7+F12+F13</f>
        <v>0</v>
      </c>
      <c r="G18" s="340"/>
    </row>
    <row r="19" spans="1:8" s="5" customFormat="1" ht="15" customHeight="1" thickBot="1">
      <c r="A19" s="100"/>
      <c r="B19" s="27"/>
      <c r="C19" s="13" t="s">
        <v>42</v>
      </c>
      <c r="D19" s="56"/>
      <c r="E19" s="17"/>
      <c r="F19" s="342">
        <f>ROUND(F18*0.22,2)</f>
        <v>0</v>
      </c>
      <c r="G19" s="342"/>
    </row>
    <row r="20" spans="1:8" s="5" customFormat="1" ht="15" customHeight="1">
      <c r="A20" s="100"/>
      <c r="B20" s="26"/>
      <c r="C20" s="3" t="s">
        <v>41</v>
      </c>
      <c r="D20" s="55"/>
      <c r="E20" s="16"/>
      <c r="F20" s="340">
        <f>SUM(F18:G19)</f>
        <v>0</v>
      </c>
      <c r="G20" s="340"/>
    </row>
    <row r="21" spans="1:8">
      <c r="C21" s="35"/>
    </row>
    <row r="22" spans="1:8">
      <c r="C22" s="35"/>
    </row>
    <row r="23" spans="1:8" s="90" customFormat="1" ht="15">
      <c r="A23" s="23" t="s">
        <v>1428</v>
      </c>
      <c r="B23" s="91"/>
      <c r="C23" s="92"/>
      <c r="D23" s="93"/>
      <c r="E23" s="94"/>
      <c r="F23" s="94"/>
      <c r="G23" s="94"/>
    </row>
    <row r="24" spans="1:8" s="90" customFormat="1" ht="15">
      <c r="A24" s="23"/>
      <c r="B24" s="349" t="s">
        <v>1341</v>
      </c>
      <c r="C24" s="349"/>
      <c r="D24" s="93"/>
      <c r="E24" s="94"/>
      <c r="F24" s="94"/>
      <c r="G24" s="94"/>
    </row>
    <row r="25" spans="1:8" s="5" customFormat="1">
      <c r="A25" s="100"/>
      <c r="B25" s="60" t="s">
        <v>25</v>
      </c>
      <c r="C25" s="45" t="s">
        <v>27</v>
      </c>
      <c r="D25" s="44" t="s">
        <v>26</v>
      </c>
      <c r="E25" s="46" t="s">
        <v>28</v>
      </c>
      <c r="F25" s="47" t="s">
        <v>29</v>
      </c>
      <c r="G25" s="48" t="s">
        <v>52</v>
      </c>
    </row>
    <row r="26" spans="1:8">
      <c r="B26" s="70" t="s">
        <v>23</v>
      </c>
      <c r="C26" s="157" t="s">
        <v>24</v>
      </c>
      <c r="D26" s="9"/>
      <c r="E26" s="10"/>
      <c r="F26" s="10"/>
      <c r="G26" s="11"/>
    </row>
    <row r="27" spans="1:8">
      <c r="B27" s="106" t="s">
        <v>174</v>
      </c>
      <c r="C27" s="175" t="s">
        <v>175</v>
      </c>
      <c r="D27" s="108"/>
      <c r="E27" s="109"/>
      <c r="F27" s="110"/>
      <c r="G27" s="111"/>
    </row>
    <row r="28" spans="1:8" ht="38.25">
      <c r="B28" s="68" t="s">
        <v>23</v>
      </c>
      <c r="C28" s="52" t="s">
        <v>1342</v>
      </c>
      <c r="D28" s="53" t="s">
        <v>7</v>
      </c>
      <c r="E28" s="54">
        <v>4</v>
      </c>
      <c r="F28" s="21"/>
      <c r="G28" s="22">
        <f>ROUND(F28*E28,2)</f>
        <v>0</v>
      </c>
    </row>
    <row r="29" spans="1:8">
      <c r="B29" s="68" t="s">
        <v>31</v>
      </c>
      <c r="C29" s="52" t="s">
        <v>1407</v>
      </c>
      <c r="D29" s="53" t="s">
        <v>7</v>
      </c>
      <c r="E29" s="54">
        <v>4</v>
      </c>
      <c r="F29" s="21"/>
      <c r="G29" s="22">
        <f t="shared" ref="G29:G30" si="0">ROUND(F29*E29,2)</f>
        <v>0</v>
      </c>
    </row>
    <row r="30" spans="1:8" ht="51">
      <c r="B30" s="68" t="s">
        <v>0</v>
      </c>
      <c r="C30" s="52" t="s">
        <v>1343</v>
      </c>
      <c r="D30" s="53" t="s">
        <v>7</v>
      </c>
      <c r="E30" s="54">
        <v>4</v>
      </c>
      <c r="F30" s="21"/>
      <c r="G30" s="22">
        <f t="shared" si="0"/>
        <v>0</v>
      </c>
    </row>
    <row r="31" spans="1:8">
      <c r="B31" s="338" t="s">
        <v>53</v>
      </c>
      <c r="C31" s="339"/>
      <c r="D31" s="339"/>
      <c r="E31" s="339"/>
      <c r="F31" s="339"/>
      <c r="G31" s="11">
        <f>SUM(G28:G30)</f>
        <v>0</v>
      </c>
    </row>
    <row r="33" spans="1:7">
      <c r="B33" s="70" t="s">
        <v>31</v>
      </c>
      <c r="C33" s="157" t="s">
        <v>32</v>
      </c>
      <c r="D33" s="9"/>
      <c r="E33" s="10"/>
      <c r="F33" s="10"/>
      <c r="G33" s="11"/>
    </row>
    <row r="34" spans="1:7">
      <c r="B34" s="106" t="s">
        <v>228</v>
      </c>
      <c r="C34" s="175" t="s">
        <v>229</v>
      </c>
      <c r="D34" s="108"/>
      <c r="E34" s="109"/>
      <c r="F34" s="110"/>
      <c r="G34" s="111"/>
    </row>
    <row r="35" spans="1:7" ht="25.5">
      <c r="B35" s="68" t="s">
        <v>23</v>
      </c>
      <c r="C35" s="52" t="s">
        <v>1431</v>
      </c>
      <c r="D35" s="53" t="s">
        <v>1347</v>
      </c>
      <c r="E35" s="54">
        <v>100</v>
      </c>
      <c r="F35" s="21"/>
      <c r="G35" s="22">
        <f t="shared" ref="G35:G39" si="1">ROUND(F35*E35,2)</f>
        <v>0</v>
      </c>
    </row>
    <row r="36" spans="1:7" ht="38.25">
      <c r="B36" s="68" t="s">
        <v>31</v>
      </c>
      <c r="C36" s="52" t="s">
        <v>1432</v>
      </c>
      <c r="D36" s="53" t="s">
        <v>1347</v>
      </c>
      <c r="E36" s="54">
        <v>4</v>
      </c>
      <c r="F36" s="21"/>
      <c r="G36" s="22">
        <f t="shared" ref="G36:G37" si="2">ROUND(F36*E36,2)</f>
        <v>0</v>
      </c>
    </row>
    <row r="37" spans="1:7" ht="38.25">
      <c r="B37" s="68" t="s">
        <v>0</v>
      </c>
      <c r="C37" s="52" t="s">
        <v>1437</v>
      </c>
      <c r="D37" s="53" t="s">
        <v>1347</v>
      </c>
      <c r="E37" s="54">
        <v>6</v>
      </c>
      <c r="F37" s="21"/>
      <c r="G37" s="22">
        <f t="shared" si="2"/>
        <v>0</v>
      </c>
    </row>
    <row r="38" spans="1:7">
      <c r="B38" s="106" t="s">
        <v>259</v>
      </c>
      <c r="C38" s="175" t="s">
        <v>1348</v>
      </c>
      <c r="D38" s="108"/>
      <c r="E38" s="109"/>
      <c r="F38" s="110"/>
      <c r="G38" s="111"/>
    </row>
    <row r="39" spans="1:7" ht="25.5">
      <c r="B39" s="68" t="s">
        <v>23</v>
      </c>
      <c r="C39" s="52" t="s">
        <v>1349</v>
      </c>
      <c r="D39" s="53" t="s">
        <v>1347</v>
      </c>
      <c r="E39" s="54">
        <v>20</v>
      </c>
      <c r="F39" s="21"/>
      <c r="G39" s="22">
        <f t="shared" si="1"/>
        <v>0</v>
      </c>
    </row>
    <row r="40" spans="1:7" ht="38.25">
      <c r="B40" s="68" t="s">
        <v>31</v>
      </c>
      <c r="C40" s="52" t="s">
        <v>1350</v>
      </c>
      <c r="D40" s="53" t="s">
        <v>1347</v>
      </c>
      <c r="E40" s="54">
        <v>80</v>
      </c>
      <c r="F40" s="21"/>
      <c r="G40" s="22">
        <f t="shared" ref="G40" si="3">ROUND(F40*E40,2)</f>
        <v>0</v>
      </c>
    </row>
    <row r="41" spans="1:7" s="177" customFormat="1">
      <c r="A41" s="176"/>
      <c r="B41" s="106" t="s">
        <v>263</v>
      </c>
      <c r="C41" s="175" t="s">
        <v>264</v>
      </c>
      <c r="D41" s="108"/>
      <c r="E41" s="109"/>
      <c r="F41" s="110"/>
      <c r="G41" s="111"/>
    </row>
    <row r="42" spans="1:7" ht="25.5">
      <c r="B42" s="68" t="s">
        <v>23</v>
      </c>
      <c r="C42" s="52" t="s">
        <v>1353</v>
      </c>
      <c r="D42" s="53" t="s">
        <v>1352</v>
      </c>
      <c r="E42" s="54">
        <v>125</v>
      </c>
      <c r="F42" s="21"/>
      <c r="G42" s="22">
        <f t="shared" ref="G42" si="4">ROUND(F42*E42,2)</f>
        <v>0</v>
      </c>
    </row>
    <row r="43" spans="1:7">
      <c r="B43" s="338" t="s">
        <v>1208</v>
      </c>
      <c r="C43" s="339"/>
      <c r="D43" s="339"/>
      <c r="E43" s="339"/>
      <c r="F43" s="339"/>
      <c r="G43" s="11">
        <f>SUM(G34:G42)</f>
        <v>0</v>
      </c>
    </row>
    <row r="45" spans="1:7">
      <c r="B45" s="70" t="s">
        <v>1</v>
      </c>
      <c r="C45" s="157" t="s">
        <v>1354</v>
      </c>
      <c r="D45" s="9"/>
      <c r="E45" s="10"/>
      <c r="F45" s="10"/>
      <c r="G45" s="11"/>
    </row>
    <row r="46" spans="1:7">
      <c r="B46" s="106" t="s">
        <v>377</v>
      </c>
      <c r="C46" s="175" t="s">
        <v>1355</v>
      </c>
      <c r="D46" s="108"/>
      <c r="E46" s="109"/>
      <c r="F46" s="110"/>
      <c r="G46" s="111"/>
    </row>
    <row r="47" spans="1:7" ht="25.5">
      <c r="B47" s="68" t="s">
        <v>23</v>
      </c>
      <c r="C47" s="52" t="s">
        <v>1356</v>
      </c>
      <c r="D47" s="53" t="s">
        <v>1017</v>
      </c>
      <c r="E47" s="54">
        <v>94</v>
      </c>
      <c r="F47" s="21"/>
      <c r="G47" s="22">
        <f t="shared" ref="G47:G52" si="5">ROUND(F47*E47,2)</f>
        <v>0</v>
      </c>
    </row>
    <row r="48" spans="1:7" ht="25.5">
      <c r="B48" s="68" t="s">
        <v>31</v>
      </c>
      <c r="C48" s="52" t="s">
        <v>1357</v>
      </c>
      <c r="D48" s="51" t="s">
        <v>1017</v>
      </c>
      <c r="E48" s="43">
        <v>290</v>
      </c>
      <c r="F48" s="96"/>
      <c r="G48" s="57">
        <f t="shared" si="5"/>
        <v>0</v>
      </c>
    </row>
    <row r="49" spans="2:7">
      <c r="B49" s="106" t="s">
        <v>379</v>
      </c>
      <c r="C49" s="175" t="s">
        <v>384</v>
      </c>
      <c r="D49" s="108"/>
      <c r="E49" s="109"/>
      <c r="F49" s="110"/>
      <c r="G49" s="111"/>
    </row>
    <row r="50" spans="2:7" ht="89.25">
      <c r="B50" s="67" t="s">
        <v>23</v>
      </c>
      <c r="C50" s="42" t="s">
        <v>1358</v>
      </c>
      <c r="D50" s="51" t="s">
        <v>30</v>
      </c>
      <c r="E50" s="43">
        <v>12</v>
      </c>
      <c r="F50" s="96"/>
      <c r="G50" s="57">
        <f t="shared" ref="G50:G51" si="6">ROUND(F50*E50,2)</f>
        <v>0</v>
      </c>
    </row>
    <row r="51" spans="2:7" ht="89.25">
      <c r="B51" s="67" t="s">
        <v>31</v>
      </c>
      <c r="C51" s="42" t="s">
        <v>1359</v>
      </c>
      <c r="D51" s="51" t="s">
        <v>30</v>
      </c>
      <c r="E51" s="43">
        <v>1</v>
      </c>
      <c r="F51" s="96"/>
      <c r="G51" s="57">
        <f t="shared" si="6"/>
        <v>0</v>
      </c>
    </row>
    <row r="52" spans="2:7" ht="25.5">
      <c r="B52" s="67" t="s">
        <v>0</v>
      </c>
      <c r="C52" s="42" t="s">
        <v>1360</v>
      </c>
      <c r="D52" s="51" t="s">
        <v>30</v>
      </c>
      <c r="E52" s="43">
        <v>13</v>
      </c>
      <c r="F52" s="96"/>
      <c r="G52" s="57">
        <f t="shared" si="5"/>
        <v>0</v>
      </c>
    </row>
    <row r="53" spans="2:7">
      <c r="B53" s="338" t="s">
        <v>1361</v>
      </c>
      <c r="C53" s="339"/>
      <c r="D53" s="339"/>
      <c r="E53" s="339"/>
      <c r="F53" s="339"/>
      <c r="G53" s="11">
        <f>SUM(G47:G52)</f>
        <v>0</v>
      </c>
    </row>
    <row r="55" spans="2:7">
      <c r="B55" s="70" t="s">
        <v>2</v>
      </c>
      <c r="C55" s="157" t="s">
        <v>14</v>
      </c>
      <c r="D55" s="9"/>
      <c r="E55" s="10"/>
      <c r="F55" s="10"/>
      <c r="G55" s="11"/>
    </row>
    <row r="56" spans="2:7">
      <c r="B56" s="180" t="s">
        <v>776</v>
      </c>
      <c r="C56" s="181" t="s">
        <v>811</v>
      </c>
      <c r="D56" s="182"/>
      <c r="E56" s="183"/>
      <c r="F56" s="183"/>
      <c r="G56" s="184"/>
    </row>
    <row r="57" spans="2:7" ht="38.25">
      <c r="B57" s="68" t="s">
        <v>23</v>
      </c>
      <c r="C57" s="185" t="s">
        <v>1362</v>
      </c>
      <c r="D57" s="53" t="s">
        <v>30</v>
      </c>
      <c r="E57" s="54">
        <v>10</v>
      </c>
      <c r="F57" s="31"/>
      <c r="G57" s="57">
        <f t="shared" ref="G57:G58" si="7">ROUND(F57*E57,2)</f>
        <v>0</v>
      </c>
    </row>
    <row r="58" spans="2:7" ht="38.25">
      <c r="B58" s="68" t="s">
        <v>31</v>
      </c>
      <c r="C58" s="185" t="s">
        <v>1363</v>
      </c>
      <c r="D58" s="53" t="s">
        <v>1347</v>
      </c>
      <c r="E58" s="54">
        <v>2</v>
      </c>
      <c r="F58" s="31"/>
      <c r="G58" s="57">
        <f t="shared" si="7"/>
        <v>0</v>
      </c>
    </row>
    <row r="59" spans="2:7">
      <c r="B59" s="338" t="s">
        <v>54</v>
      </c>
      <c r="C59" s="339"/>
      <c r="D59" s="339"/>
      <c r="E59" s="339"/>
      <c r="F59" s="339"/>
      <c r="G59" s="11">
        <f>SUM(G56:G58)</f>
        <v>0</v>
      </c>
    </row>
    <row r="62" spans="2:7">
      <c r="B62" s="349" t="s">
        <v>1364</v>
      </c>
      <c r="C62" s="349"/>
      <c r="D62" s="93"/>
      <c r="E62" s="94"/>
      <c r="F62" s="94"/>
      <c r="G62" s="94"/>
    </row>
    <row r="63" spans="2:7">
      <c r="B63" s="60" t="s">
        <v>25</v>
      </c>
      <c r="C63" s="45" t="s">
        <v>27</v>
      </c>
      <c r="D63" s="44" t="s">
        <v>26</v>
      </c>
      <c r="E63" s="46" t="s">
        <v>28</v>
      </c>
      <c r="F63" s="47" t="s">
        <v>29</v>
      </c>
      <c r="G63" s="48" t="s">
        <v>52</v>
      </c>
    </row>
    <row r="64" spans="2:7">
      <c r="B64" s="106" t="s">
        <v>426</v>
      </c>
      <c r="C64" s="175" t="s">
        <v>1365</v>
      </c>
      <c r="D64" s="108"/>
      <c r="E64" s="109"/>
      <c r="F64" s="110"/>
      <c r="G64" s="111"/>
    </row>
    <row r="65" spans="2:7" ht="25.5">
      <c r="B65" s="68" t="s">
        <v>23</v>
      </c>
      <c r="C65" s="52" t="s">
        <v>1366</v>
      </c>
      <c r="D65" s="53" t="s">
        <v>1017</v>
      </c>
      <c r="E65" s="54">
        <v>83</v>
      </c>
      <c r="F65" s="31"/>
      <c r="G65" s="57">
        <f t="shared" ref="G65" si="8">ROUND(F65*E65,2)</f>
        <v>0</v>
      </c>
    </row>
    <row r="66" spans="2:7" ht="25.5">
      <c r="B66" s="68" t="s">
        <v>31</v>
      </c>
      <c r="C66" s="52" t="s">
        <v>1367</v>
      </c>
      <c r="D66" s="53" t="s">
        <v>1017</v>
      </c>
      <c r="E66" s="54">
        <v>16</v>
      </c>
      <c r="F66" s="31"/>
      <c r="G66" s="57">
        <f t="shared" ref="G66:G74" si="9">ROUND(F66*E66,2)</f>
        <v>0</v>
      </c>
    </row>
    <row r="67" spans="2:7">
      <c r="B67" s="68" t="s">
        <v>0</v>
      </c>
      <c r="C67" s="52" t="s">
        <v>1368</v>
      </c>
      <c r="D67" s="53" t="s">
        <v>51</v>
      </c>
      <c r="E67" s="54">
        <v>1</v>
      </c>
      <c r="F67" s="31"/>
      <c r="G67" s="57">
        <f t="shared" si="9"/>
        <v>0</v>
      </c>
    </row>
    <row r="68" spans="2:7" ht="89.25">
      <c r="B68" s="68" t="s">
        <v>1</v>
      </c>
      <c r="C68" s="52" t="s">
        <v>1369</v>
      </c>
      <c r="D68" s="53" t="s">
        <v>30</v>
      </c>
      <c r="E68" s="54">
        <v>7</v>
      </c>
      <c r="F68" s="31"/>
      <c r="G68" s="57">
        <f t="shared" si="9"/>
        <v>0</v>
      </c>
    </row>
    <row r="69" spans="2:7" ht="76.5">
      <c r="B69" s="68" t="s">
        <v>2</v>
      </c>
      <c r="C69" s="52" t="s">
        <v>1370</v>
      </c>
      <c r="D69" s="53" t="s">
        <v>30</v>
      </c>
      <c r="E69" s="54">
        <v>3</v>
      </c>
      <c r="F69" s="31"/>
      <c r="G69" s="57">
        <f t="shared" si="9"/>
        <v>0</v>
      </c>
    </row>
    <row r="70" spans="2:7" ht="25.5">
      <c r="B70" s="68" t="s">
        <v>3</v>
      </c>
      <c r="C70" s="52" t="s">
        <v>1371</v>
      </c>
      <c r="D70" s="53" t="s">
        <v>30</v>
      </c>
      <c r="E70" s="54">
        <v>10</v>
      </c>
      <c r="F70" s="31"/>
      <c r="G70" s="57">
        <f t="shared" si="9"/>
        <v>0</v>
      </c>
    </row>
    <row r="71" spans="2:7" ht="204">
      <c r="B71" s="68" t="s">
        <v>5</v>
      </c>
      <c r="C71" s="52" t="s">
        <v>1372</v>
      </c>
      <c r="D71" s="53" t="s">
        <v>30</v>
      </c>
      <c r="E71" s="54">
        <v>10</v>
      </c>
      <c r="F71" s="31"/>
      <c r="G71" s="57">
        <f t="shared" si="9"/>
        <v>0</v>
      </c>
    </row>
    <row r="72" spans="2:7" ht="25.5">
      <c r="B72" s="68" t="s">
        <v>73</v>
      </c>
      <c r="C72" s="52" t="s">
        <v>1373</v>
      </c>
      <c r="D72" s="53" t="s">
        <v>1017</v>
      </c>
      <c r="E72" s="54">
        <v>275</v>
      </c>
      <c r="F72" s="31"/>
      <c r="G72" s="57">
        <f t="shared" si="9"/>
        <v>0</v>
      </c>
    </row>
    <row r="73" spans="2:7" ht="25.5">
      <c r="B73" s="68" t="s">
        <v>75</v>
      </c>
      <c r="C73" s="52" t="s">
        <v>1374</v>
      </c>
      <c r="D73" s="53" t="s">
        <v>30</v>
      </c>
      <c r="E73" s="54">
        <v>10</v>
      </c>
      <c r="F73" s="31"/>
      <c r="G73" s="57">
        <f t="shared" si="9"/>
        <v>0</v>
      </c>
    </row>
    <row r="74" spans="2:7" ht="102">
      <c r="B74" s="144" t="s">
        <v>77</v>
      </c>
      <c r="C74" s="145" t="s">
        <v>1404</v>
      </c>
      <c r="D74" s="146" t="s">
        <v>51</v>
      </c>
      <c r="E74" s="147">
        <v>1</v>
      </c>
      <c r="F74" s="240"/>
      <c r="G74" s="22">
        <f t="shared" si="9"/>
        <v>0</v>
      </c>
    </row>
    <row r="75" spans="2:7" ht="89.25">
      <c r="B75" s="66"/>
      <c r="C75" s="40" t="s">
        <v>1381</v>
      </c>
      <c r="D75" s="50"/>
      <c r="E75" s="41"/>
      <c r="F75" s="41"/>
      <c r="G75" s="41"/>
    </row>
    <row r="76" spans="2:7">
      <c r="B76" s="66"/>
      <c r="C76" s="40" t="s">
        <v>1382</v>
      </c>
      <c r="D76" s="50"/>
      <c r="E76" s="41"/>
      <c r="F76" s="41"/>
      <c r="G76" s="41"/>
    </row>
    <row r="77" spans="2:7">
      <c r="B77" s="66"/>
      <c r="C77" s="40" t="s">
        <v>1383</v>
      </c>
      <c r="D77" s="50"/>
      <c r="E77" s="41"/>
      <c r="F77" s="41"/>
      <c r="G77" s="41"/>
    </row>
    <row r="78" spans="2:7" ht="25.5">
      <c r="B78" s="66"/>
      <c r="C78" s="40" t="s">
        <v>1384</v>
      </c>
      <c r="D78" s="50"/>
      <c r="E78" s="41"/>
      <c r="F78" s="41"/>
      <c r="G78" s="41"/>
    </row>
    <row r="79" spans="2:7">
      <c r="B79" s="66"/>
      <c r="C79" s="40" t="s">
        <v>1385</v>
      </c>
      <c r="D79" s="50"/>
      <c r="E79" s="41"/>
      <c r="F79" s="41"/>
      <c r="G79" s="41"/>
    </row>
    <row r="80" spans="2:7">
      <c r="B80" s="66"/>
      <c r="C80" s="40" t="s">
        <v>1386</v>
      </c>
      <c r="D80" s="50"/>
      <c r="E80" s="41"/>
      <c r="F80" s="41"/>
      <c r="G80" s="41"/>
    </row>
    <row r="81" spans="2:7">
      <c r="B81" s="66"/>
      <c r="C81" s="40" t="s">
        <v>1387</v>
      </c>
      <c r="D81" s="50"/>
      <c r="E81" s="41"/>
      <c r="F81" s="41"/>
      <c r="G81" s="41"/>
    </row>
    <row r="82" spans="2:7">
      <c r="B82" s="66"/>
      <c r="C82" s="40" t="s">
        <v>1388</v>
      </c>
      <c r="D82" s="50"/>
      <c r="E82" s="41"/>
      <c r="F82" s="41"/>
      <c r="G82" s="41"/>
    </row>
    <row r="83" spans="2:7">
      <c r="B83" s="66"/>
      <c r="C83" s="40" t="s">
        <v>1389</v>
      </c>
      <c r="D83" s="50"/>
      <c r="E83" s="41"/>
      <c r="F83" s="41"/>
      <c r="G83" s="41"/>
    </row>
    <row r="84" spans="2:7">
      <c r="B84" s="66"/>
      <c r="C84" s="40" t="s">
        <v>1390</v>
      </c>
      <c r="D84" s="50"/>
      <c r="E84" s="41"/>
      <c r="F84" s="41"/>
      <c r="G84" s="41"/>
    </row>
    <row r="85" spans="2:7">
      <c r="B85" s="66"/>
      <c r="C85" s="40" t="s">
        <v>1391</v>
      </c>
      <c r="D85" s="50"/>
      <c r="E85" s="41"/>
      <c r="F85" s="41"/>
      <c r="G85" s="41"/>
    </row>
    <row r="86" spans="2:7">
      <c r="B86" s="66"/>
      <c r="C86" s="40" t="s">
        <v>1392</v>
      </c>
      <c r="D86" s="50"/>
      <c r="E86" s="41"/>
      <c r="F86" s="41"/>
      <c r="G86" s="41"/>
    </row>
    <row r="87" spans="2:7" ht="25.5">
      <c r="B87" s="66"/>
      <c r="C87" s="40" t="s">
        <v>1393</v>
      </c>
      <c r="D87" s="50"/>
      <c r="E87" s="41"/>
      <c r="F87" s="41"/>
      <c r="G87" s="41"/>
    </row>
    <row r="88" spans="2:7" ht="25.5">
      <c r="B88" s="66"/>
      <c r="C88" s="40" t="s">
        <v>1394</v>
      </c>
      <c r="D88" s="50"/>
      <c r="E88" s="41"/>
      <c r="F88" s="41"/>
      <c r="G88" s="41"/>
    </row>
    <row r="89" spans="2:7" ht="25.5">
      <c r="B89" s="66"/>
      <c r="C89" s="40" t="s">
        <v>1395</v>
      </c>
      <c r="D89" s="50"/>
      <c r="E89" s="41"/>
      <c r="F89" s="41"/>
      <c r="G89" s="41"/>
    </row>
    <row r="90" spans="2:7">
      <c r="B90" s="66"/>
      <c r="C90" s="40" t="s">
        <v>1396</v>
      </c>
      <c r="D90" s="50"/>
      <c r="E90" s="41"/>
      <c r="F90" s="41"/>
      <c r="G90" s="41"/>
    </row>
    <row r="91" spans="2:7">
      <c r="B91" s="66"/>
      <c r="C91" s="40" t="s">
        <v>1397</v>
      </c>
      <c r="D91" s="50"/>
      <c r="E91" s="41"/>
      <c r="F91" s="41"/>
      <c r="G91" s="41"/>
    </row>
    <row r="92" spans="2:7">
      <c r="B92" s="66"/>
      <c r="C92" s="40" t="s">
        <v>1398</v>
      </c>
      <c r="D92" s="50"/>
      <c r="E92" s="41"/>
      <c r="F92" s="41"/>
      <c r="G92" s="41"/>
    </row>
    <row r="93" spans="2:7">
      <c r="B93" s="66"/>
      <c r="C93" s="40" t="s">
        <v>1399</v>
      </c>
      <c r="D93" s="50"/>
      <c r="E93" s="41"/>
      <c r="F93" s="41"/>
      <c r="G93" s="41"/>
    </row>
    <row r="94" spans="2:7">
      <c r="B94" s="66"/>
      <c r="C94" s="40" t="s">
        <v>1400</v>
      </c>
      <c r="D94" s="50"/>
      <c r="E94" s="41"/>
      <c r="F94" s="41"/>
      <c r="G94" s="41"/>
    </row>
    <row r="95" spans="2:7">
      <c r="B95" s="66"/>
      <c r="C95" s="40" t="s">
        <v>1401</v>
      </c>
      <c r="D95" s="50"/>
      <c r="E95" s="41"/>
      <c r="F95" s="41"/>
      <c r="G95" s="41"/>
    </row>
    <row r="96" spans="2:7" ht="25.5">
      <c r="B96" s="67"/>
      <c r="C96" s="42" t="s">
        <v>1402</v>
      </c>
      <c r="D96" s="51"/>
      <c r="E96" s="43"/>
      <c r="F96" s="43"/>
      <c r="G96" s="43"/>
    </row>
    <row r="97" spans="2:7" ht="25.5">
      <c r="B97" s="68" t="s">
        <v>79</v>
      </c>
      <c r="C97" s="52" t="s">
        <v>1375</v>
      </c>
      <c r="D97" s="53" t="s">
        <v>30</v>
      </c>
      <c r="E97" s="54">
        <v>10</v>
      </c>
      <c r="F97" s="31"/>
      <c r="G97" s="57">
        <f t="shared" ref="G97:G100" si="10">ROUND(F97*E97,2)</f>
        <v>0</v>
      </c>
    </row>
    <row r="98" spans="2:7" ht="25.5">
      <c r="B98" s="68" t="s">
        <v>81</v>
      </c>
      <c r="C98" s="52" t="s">
        <v>1376</v>
      </c>
      <c r="D98" s="53" t="s">
        <v>30</v>
      </c>
      <c r="E98" s="54">
        <v>250</v>
      </c>
      <c r="F98" s="31"/>
      <c r="G98" s="57">
        <f t="shared" si="10"/>
        <v>0</v>
      </c>
    </row>
    <row r="99" spans="2:7" ht="25.5">
      <c r="B99" s="68" t="s">
        <v>83</v>
      </c>
      <c r="C99" s="52" t="s">
        <v>1377</v>
      </c>
      <c r="D99" s="53" t="s">
        <v>30</v>
      </c>
      <c r="E99" s="54">
        <v>1</v>
      </c>
      <c r="F99" s="31"/>
      <c r="G99" s="57">
        <f t="shared" si="10"/>
        <v>0</v>
      </c>
    </row>
    <row r="100" spans="2:7">
      <c r="B100" s="68" t="s">
        <v>85</v>
      </c>
      <c r="C100" s="52" t="s">
        <v>1378</v>
      </c>
      <c r="D100" s="53" t="s">
        <v>30</v>
      </c>
      <c r="E100" s="54">
        <v>1</v>
      </c>
      <c r="F100" s="31"/>
      <c r="G100" s="57">
        <f t="shared" si="10"/>
        <v>0</v>
      </c>
    </row>
    <row r="101" spans="2:7">
      <c r="B101" s="243" t="s">
        <v>469</v>
      </c>
      <c r="C101" s="244" t="s">
        <v>1403</v>
      </c>
      <c r="D101" s="245"/>
      <c r="E101" s="246"/>
      <c r="F101" s="183"/>
      <c r="G101" s="111"/>
    </row>
    <row r="102" spans="2:7" ht="25.5">
      <c r="B102" s="68" t="s">
        <v>23</v>
      </c>
      <c r="C102" s="52" t="s">
        <v>1379</v>
      </c>
      <c r="D102" s="53" t="s">
        <v>51</v>
      </c>
      <c r="E102" s="54">
        <v>1</v>
      </c>
      <c r="F102" s="242"/>
      <c r="G102" s="57">
        <f t="shared" ref="G102:G103" si="11">ROUND(F102*E102,2)</f>
        <v>0</v>
      </c>
    </row>
    <row r="103" spans="2:7">
      <c r="B103" s="68" t="s">
        <v>31</v>
      </c>
      <c r="C103" s="52" t="s">
        <v>1380</v>
      </c>
      <c r="D103" s="53" t="s">
        <v>51</v>
      </c>
      <c r="E103" s="54">
        <v>1</v>
      </c>
      <c r="F103" s="242"/>
      <c r="G103" s="57">
        <f t="shared" si="11"/>
        <v>0</v>
      </c>
    </row>
    <row r="104" spans="2:7">
      <c r="B104" s="338" t="s">
        <v>1405</v>
      </c>
      <c r="C104" s="339"/>
      <c r="D104" s="339"/>
      <c r="E104" s="339"/>
      <c r="F104" s="339"/>
      <c r="G104" s="11">
        <f>SUM(G65:G103)</f>
        <v>0</v>
      </c>
    </row>
    <row r="107" spans="2:7">
      <c r="B107" s="349" t="s">
        <v>1406</v>
      </c>
      <c r="C107" s="349"/>
      <c r="D107" s="93"/>
      <c r="E107" s="94"/>
      <c r="F107" s="94"/>
      <c r="G107" s="94"/>
    </row>
    <row r="108" spans="2:7">
      <c r="B108" s="60" t="s">
        <v>25</v>
      </c>
      <c r="C108" s="45" t="s">
        <v>27</v>
      </c>
      <c r="D108" s="44" t="s">
        <v>26</v>
      </c>
      <c r="E108" s="46" t="s">
        <v>28</v>
      </c>
      <c r="F108" s="47" t="s">
        <v>29</v>
      </c>
      <c r="G108" s="48" t="s">
        <v>52</v>
      </c>
    </row>
    <row r="109" spans="2:7">
      <c r="B109" s="70" t="s">
        <v>23</v>
      </c>
      <c r="C109" s="157" t="s">
        <v>24</v>
      </c>
      <c r="D109" s="9"/>
      <c r="E109" s="10"/>
      <c r="F109" s="10"/>
      <c r="G109" s="11"/>
    </row>
    <row r="110" spans="2:7">
      <c r="B110" s="106" t="s">
        <v>174</v>
      </c>
      <c r="C110" s="175" t="s">
        <v>175</v>
      </c>
      <c r="D110" s="108"/>
      <c r="E110" s="109"/>
      <c r="F110" s="110"/>
      <c r="G110" s="111"/>
    </row>
    <row r="111" spans="2:7" ht="38.25">
      <c r="B111" s="68" t="s">
        <v>23</v>
      </c>
      <c r="C111" s="52" t="s">
        <v>1342</v>
      </c>
      <c r="D111" s="53" t="s">
        <v>7</v>
      </c>
      <c r="E111" s="54">
        <v>1</v>
      </c>
      <c r="F111" s="21"/>
      <c r="G111" s="22">
        <f>ROUND(F111*E111,2)</f>
        <v>0</v>
      </c>
    </row>
    <row r="112" spans="2:7">
      <c r="B112" s="68" t="s">
        <v>31</v>
      </c>
      <c r="C112" s="52" t="s">
        <v>1407</v>
      </c>
      <c r="D112" s="53" t="s">
        <v>7</v>
      </c>
      <c r="E112" s="54">
        <v>1</v>
      </c>
      <c r="F112" s="21"/>
      <c r="G112" s="22">
        <f t="shared" ref="G112:G113" si="12">ROUND(F112*E112,2)</f>
        <v>0</v>
      </c>
    </row>
    <row r="113" spans="2:7" ht="51">
      <c r="B113" s="68" t="s">
        <v>0</v>
      </c>
      <c r="C113" s="52" t="s">
        <v>1408</v>
      </c>
      <c r="D113" s="53" t="s">
        <v>7</v>
      </c>
      <c r="E113" s="54">
        <v>1</v>
      </c>
      <c r="F113" s="21"/>
      <c r="G113" s="22">
        <f t="shared" si="12"/>
        <v>0</v>
      </c>
    </row>
    <row r="114" spans="2:7">
      <c r="B114" s="338" t="s">
        <v>53</v>
      </c>
      <c r="C114" s="339"/>
      <c r="D114" s="339"/>
      <c r="E114" s="339"/>
      <c r="F114" s="339"/>
      <c r="G114" s="11">
        <f>SUM(G111:G113)</f>
        <v>0</v>
      </c>
    </row>
    <row r="116" spans="2:7">
      <c r="B116" s="70" t="s">
        <v>31</v>
      </c>
      <c r="C116" s="157" t="s">
        <v>1409</v>
      </c>
      <c r="D116" s="9"/>
      <c r="E116" s="10"/>
      <c r="F116" s="10"/>
      <c r="G116" s="11"/>
    </row>
    <row r="117" spans="2:7">
      <c r="B117" s="68" t="s">
        <v>23</v>
      </c>
      <c r="C117" s="52" t="s">
        <v>1410</v>
      </c>
      <c r="D117" s="53" t="s">
        <v>51</v>
      </c>
      <c r="E117" s="54">
        <v>1</v>
      </c>
      <c r="F117" s="21"/>
      <c r="G117" s="22">
        <f t="shared" ref="G117:G118" si="13">ROUND(F117*E117,2)</f>
        <v>0</v>
      </c>
    </row>
    <row r="118" spans="2:7" ht="25.5">
      <c r="B118" s="68" t="s">
        <v>31</v>
      </c>
      <c r="C118" s="52" t="s">
        <v>1414</v>
      </c>
      <c r="D118" s="53" t="s">
        <v>51</v>
      </c>
      <c r="E118" s="54">
        <v>1</v>
      </c>
      <c r="F118" s="21"/>
      <c r="G118" s="22">
        <f t="shared" si="13"/>
        <v>0</v>
      </c>
    </row>
    <row r="119" spans="2:7" ht="38.25">
      <c r="B119" s="68" t="s">
        <v>0</v>
      </c>
      <c r="C119" s="52" t="s">
        <v>1411</v>
      </c>
      <c r="D119" s="53" t="s">
        <v>45</v>
      </c>
      <c r="E119" s="54">
        <v>20</v>
      </c>
      <c r="F119" s="21"/>
      <c r="G119" s="22">
        <f t="shared" ref="G119" si="14">ROUND(F119*E119,2)</f>
        <v>0</v>
      </c>
    </row>
    <row r="120" spans="2:7" ht="25.5">
      <c r="B120" s="68" t="s">
        <v>1</v>
      </c>
      <c r="C120" s="52" t="s">
        <v>1412</v>
      </c>
      <c r="D120" s="53" t="s">
        <v>51</v>
      </c>
      <c r="E120" s="54">
        <v>1</v>
      </c>
      <c r="F120" s="21"/>
      <c r="G120" s="22">
        <f t="shared" ref="G120:G122" si="15">ROUND(F120*E120,2)</f>
        <v>0</v>
      </c>
    </row>
    <row r="121" spans="2:7" ht="25.5">
      <c r="B121" s="68" t="s">
        <v>2</v>
      </c>
      <c r="C121" s="52" t="s">
        <v>1413</v>
      </c>
      <c r="D121" s="53" t="s">
        <v>51</v>
      </c>
      <c r="E121" s="54">
        <v>3</v>
      </c>
      <c r="F121" s="21"/>
      <c r="G121" s="22">
        <f t="shared" si="15"/>
        <v>0</v>
      </c>
    </row>
    <row r="122" spans="2:7" ht="76.5">
      <c r="B122" s="68" t="s">
        <v>3</v>
      </c>
      <c r="C122" s="52" t="s">
        <v>1415</v>
      </c>
      <c r="D122" s="53" t="s">
        <v>51</v>
      </c>
      <c r="E122" s="54">
        <v>1</v>
      </c>
      <c r="F122" s="21"/>
      <c r="G122" s="22">
        <f t="shared" si="15"/>
        <v>0</v>
      </c>
    </row>
    <row r="123" spans="2:7">
      <c r="B123" s="338" t="s">
        <v>1416</v>
      </c>
      <c r="C123" s="339"/>
      <c r="D123" s="339"/>
      <c r="E123" s="339"/>
      <c r="F123" s="339"/>
      <c r="G123" s="11">
        <f>SUM(G117:G122)</f>
        <v>0</v>
      </c>
    </row>
    <row r="125" spans="2:7">
      <c r="B125" s="70" t="s">
        <v>0</v>
      </c>
      <c r="C125" s="157" t="s">
        <v>32</v>
      </c>
      <c r="D125" s="9"/>
      <c r="E125" s="10"/>
      <c r="F125" s="10"/>
      <c r="G125" s="11"/>
    </row>
    <row r="126" spans="2:7" ht="25.5">
      <c r="B126" s="68" t="s">
        <v>23</v>
      </c>
      <c r="C126" s="52" t="s">
        <v>1417</v>
      </c>
      <c r="D126" s="53" t="s">
        <v>1347</v>
      </c>
      <c r="E126" s="54">
        <v>3.2</v>
      </c>
      <c r="F126" s="21"/>
      <c r="G126" s="22">
        <f t="shared" ref="G126:G128" si="16">ROUND(F126*E126,2)</f>
        <v>0</v>
      </c>
    </row>
    <row r="127" spans="2:7" ht="63.75">
      <c r="B127" s="68" t="s">
        <v>31</v>
      </c>
      <c r="C127" s="52" t="s">
        <v>1418</v>
      </c>
      <c r="D127" s="53" t="s">
        <v>1017</v>
      </c>
      <c r="E127" s="54">
        <v>8</v>
      </c>
      <c r="F127" s="21"/>
      <c r="G127" s="22">
        <f t="shared" si="16"/>
        <v>0</v>
      </c>
    </row>
    <row r="128" spans="2:7" ht="25.5">
      <c r="B128" s="68" t="s">
        <v>0</v>
      </c>
      <c r="C128" s="52" t="s">
        <v>1419</v>
      </c>
      <c r="D128" s="53" t="s">
        <v>1017</v>
      </c>
      <c r="E128" s="54">
        <v>8</v>
      </c>
      <c r="F128" s="21"/>
      <c r="G128" s="22">
        <f t="shared" si="16"/>
        <v>0</v>
      </c>
    </row>
    <row r="129" spans="2:7" ht="25.5">
      <c r="B129" s="68" t="s">
        <v>1</v>
      </c>
      <c r="C129" s="52" t="s">
        <v>1420</v>
      </c>
      <c r="D129" s="53" t="s">
        <v>1347</v>
      </c>
      <c r="E129" s="54">
        <v>0.26</v>
      </c>
      <c r="F129" s="21"/>
      <c r="G129" s="22">
        <f t="shared" ref="G129:G133" si="17">ROUND(F129*E129,2)</f>
        <v>0</v>
      </c>
    </row>
    <row r="130" spans="2:7" ht="25.5">
      <c r="B130" s="68" t="s">
        <v>2</v>
      </c>
      <c r="C130" s="52" t="s">
        <v>1421</v>
      </c>
      <c r="D130" s="53" t="s">
        <v>1017</v>
      </c>
      <c r="E130" s="54">
        <v>11</v>
      </c>
      <c r="F130" s="21"/>
      <c r="G130" s="22">
        <f t="shared" si="17"/>
        <v>0</v>
      </c>
    </row>
    <row r="131" spans="2:7" ht="25.5">
      <c r="B131" s="68" t="s">
        <v>3</v>
      </c>
      <c r="C131" s="52" t="s">
        <v>1374</v>
      </c>
      <c r="D131" s="53" t="s">
        <v>30</v>
      </c>
      <c r="E131" s="54">
        <v>2</v>
      </c>
      <c r="F131" s="21"/>
      <c r="G131" s="22">
        <f t="shared" si="17"/>
        <v>0</v>
      </c>
    </row>
    <row r="132" spans="2:7" ht="38.25">
      <c r="B132" s="68" t="s">
        <v>5</v>
      </c>
      <c r="C132" s="52" t="s">
        <v>1350</v>
      </c>
      <c r="D132" s="53" t="s">
        <v>1347</v>
      </c>
      <c r="E132" s="54">
        <v>2.94</v>
      </c>
      <c r="F132" s="21"/>
      <c r="G132" s="22">
        <f t="shared" si="17"/>
        <v>0</v>
      </c>
    </row>
    <row r="133" spans="2:7">
      <c r="B133" s="68" t="s">
        <v>73</v>
      </c>
      <c r="C133" s="52" t="s">
        <v>1422</v>
      </c>
      <c r="D133" s="53" t="s">
        <v>1352</v>
      </c>
      <c r="E133" s="54">
        <v>3.2</v>
      </c>
      <c r="F133" s="21"/>
      <c r="G133" s="22">
        <f t="shared" si="17"/>
        <v>0</v>
      </c>
    </row>
    <row r="134" spans="2:7">
      <c r="B134" s="338" t="s">
        <v>1423</v>
      </c>
      <c r="C134" s="339"/>
      <c r="D134" s="339"/>
      <c r="E134" s="339"/>
      <c r="F134" s="339"/>
      <c r="G134" s="11">
        <f>SUM(G126:G133)</f>
        <v>0</v>
      </c>
    </row>
  </sheetData>
  <mergeCells count="26">
    <mergeCell ref="B134:F134"/>
    <mergeCell ref="B31:F31"/>
    <mergeCell ref="B43:F43"/>
    <mergeCell ref="B53:F53"/>
    <mergeCell ref="B59:F59"/>
    <mergeCell ref="B62:C62"/>
    <mergeCell ref="B104:F104"/>
    <mergeCell ref="B107:C107"/>
    <mergeCell ref="B114:F114"/>
    <mergeCell ref="B123:F123"/>
    <mergeCell ref="B24:C24"/>
    <mergeCell ref="F13:G13"/>
    <mergeCell ref="F18:G18"/>
    <mergeCell ref="F19:G19"/>
    <mergeCell ref="F20:G20"/>
    <mergeCell ref="F14:G14"/>
    <mergeCell ref="F15:G15"/>
    <mergeCell ref="F16:G16"/>
    <mergeCell ref="A1:G1"/>
    <mergeCell ref="A2:G2"/>
    <mergeCell ref="F7:G7"/>
    <mergeCell ref="F12:G12"/>
    <mergeCell ref="F9:G9"/>
    <mergeCell ref="F11:G11"/>
    <mergeCell ref="F8:G8"/>
    <mergeCell ref="F10:G10"/>
  </mergeCells>
  <dataValidations count="1">
    <dataValidation type="custom" allowBlank="1" showInputMessage="1" showErrorMessage="1" error="Vnos Cena/enoto na dve decimalni mesti." sqref="F42 F39:F40 F35:F37 F28:F30 F47:F48 F50:F52 F57:F58 F65:F74 F97:F100 F102:F103 F111:F113 F117:F122 F126:F133" xr:uid="{2B94D039-5919-4ED7-B906-E2C73F9E28C6}">
      <formula1>F28=ROUND(F28,2)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393E3-75FC-422A-9643-8204E0E83CDA}">
  <dimension ref="A1:H42"/>
  <sheetViews>
    <sheetView topLeftCell="A16" workbookViewId="0">
      <selection activeCell="B28" sqref="B28:F28"/>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1440</v>
      </c>
      <c r="B3" s="59"/>
      <c r="C3" s="174"/>
      <c r="D3" s="36"/>
      <c r="E3" s="15"/>
      <c r="F3" s="15"/>
      <c r="G3" s="15"/>
    </row>
    <row r="4" spans="1:8" s="90" customFormat="1">
      <c r="A4" s="98"/>
      <c r="B4" s="91"/>
      <c r="C4" s="92"/>
      <c r="D4" s="93"/>
      <c r="E4" s="94"/>
      <c r="F4" s="94"/>
      <c r="G4" s="94"/>
    </row>
    <row r="5" spans="1:8" s="90" customFormat="1" ht="15">
      <c r="A5" s="98"/>
      <c r="B5" s="91"/>
      <c r="C5" s="174" t="s">
        <v>50</v>
      </c>
      <c r="D5" s="93"/>
      <c r="E5" s="94"/>
      <c r="F5" s="94"/>
      <c r="G5" s="94"/>
    </row>
    <row r="6" spans="1:8" s="90" customFormat="1">
      <c r="A6" s="98"/>
      <c r="B6" s="91"/>
      <c r="C6" s="92"/>
      <c r="D6" s="93"/>
      <c r="E6" s="94"/>
      <c r="F6" s="94"/>
      <c r="G6" s="94"/>
    </row>
    <row r="7" spans="1:8" s="1" customFormat="1" ht="15" customHeight="1">
      <c r="A7" s="99"/>
      <c r="B7" s="24" t="s">
        <v>1336</v>
      </c>
      <c r="C7" s="3" t="s">
        <v>1409</v>
      </c>
      <c r="D7" s="2"/>
      <c r="E7" s="4"/>
      <c r="F7" s="348">
        <f>G28</f>
        <v>1500</v>
      </c>
      <c r="G7" s="348"/>
    </row>
    <row r="8" spans="1:8" s="1" customFormat="1" ht="15" customHeight="1" thickBot="1">
      <c r="A8" s="99"/>
      <c r="B8" s="25" t="s">
        <v>1337</v>
      </c>
      <c r="C8" s="13" t="s">
        <v>1008</v>
      </c>
      <c r="D8" s="12"/>
      <c r="E8" s="14"/>
      <c r="F8" s="350">
        <f>G42</f>
        <v>0</v>
      </c>
      <c r="G8" s="350"/>
    </row>
    <row r="9" spans="1:8" s="5" customFormat="1">
      <c r="A9" s="100"/>
      <c r="B9" s="24"/>
      <c r="C9" s="3"/>
      <c r="D9" s="2"/>
      <c r="E9" s="4"/>
      <c r="F9" s="6"/>
      <c r="G9" s="224"/>
      <c r="H9" s="1"/>
    </row>
    <row r="10" spans="1:8" s="5" customFormat="1" ht="15" customHeight="1">
      <c r="A10" s="100"/>
      <c r="B10" s="26"/>
      <c r="C10" s="3" t="s">
        <v>40</v>
      </c>
      <c r="D10" s="55"/>
      <c r="E10" s="16"/>
      <c r="F10" s="340">
        <f>SUM(F7:G8)</f>
        <v>1500</v>
      </c>
      <c r="G10" s="340"/>
    </row>
    <row r="11" spans="1:8" s="5" customFormat="1" ht="15" customHeight="1" thickBot="1">
      <c r="A11" s="100"/>
      <c r="B11" s="27"/>
      <c r="C11" s="13" t="s">
        <v>42</v>
      </c>
      <c r="D11" s="56"/>
      <c r="E11" s="17"/>
      <c r="F11" s="342">
        <f>ROUND(F10*0.22,2)</f>
        <v>330</v>
      </c>
      <c r="G11" s="342"/>
    </row>
    <row r="12" spans="1:8" s="5" customFormat="1" ht="15" customHeight="1">
      <c r="A12" s="100"/>
      <c r="B12" s="26"/>
      <c r="C12" s="3" t="s">
        <v>41</v>
      </c>
      <c r="D12" s="55"/>
      <c r="E12" s="16"/>
      <c r="F12" s="340">
        <f>SUM(F10:G11)</f>
        <v>1830</v>
      </c>
      <c r="G12" s="340"/>
    </row>
    <row r="13" spans="1:8">
      <c r="C13" s="35"/>
    </row>
    <row r="14" spans="1:8">
      <c r="C14" s="35"/>
    </row>
    <row r="15" spans="1:8" s="90" customFormat="1" ht="15">
      <c r="A15" s="23" t="s">
        <v>1440</v>
      </c>
      <c r="B15" s="91"/>
      <c r="C15" s="92"/>
      <c r="D15" s="93"/>
      <c r="E15" s="94"/>
      <c r="F15" s="94"/>
      <c r="G15" s="94"/>
    </row>
    <row r="16" spans="1:8" s="5" customFormat="1">
      <c r="A16" s="100"/>
      <c r="B16" s="60" t="s">
        <v>25</v>
      </c>
      <c r="C16" s="45" t="s">
        <v>27</v>
      </c>
      <c r="D16" s="44" t="s">
        <v>26</v>
      </c>
      <c r="E16" s="46" t="s">
        <v>28</v>
      </c>
      <c r="F16" s="47" t="s">
        <v>29</v>
      </c>
      <c r="G16" s="48" t="s">
        <v>52</v>
      </c>
    </row>
    <row r="17" spans="2:7">
      <c r="B17" s="70" t="s">
        <v>1336</v>
      </c>
      <c r="C17" s="157" t="s">
        <v>1409</v>
      </c>
      <c r="D17" s="9"/>
      <c r="E17" s="10"/>
      <c r="F17" s="10"/>
      <c r="G17" s="11"/>
    </row>
    <row r="18" spans="2:7">
      <c r="B18" s="68" t="s">
        <v>23</v>
      </c>
      <c r="C18" s="52" t="s">
        <v>1441</v>
      </c>
      <c r="D18" s="53" t="s">
        <v>51</v>
      </c>
      <c r="E18" s="54">
        <v>1</v>
      </c>
      <c r="F18" s="21"/>
      <c r="G18" s="22">
        <f>ROUND(F18*E18,2)</f>
        <v>0</v>
      </c>
    </row>
    <row r="19" spans="2:7">
      <c r="B19" s="68" t="s">
        <v>31</v>
      </c>
      <c r="C19" s="52" t="s">
        <v>1442</v>
      </c>
      <c r="D19" s="53" t="s">
        <v>51</v>
      </c>
      <c r="E19" s="54">
        <v>1</v>
      </c>
      <c r="F19" s="21"/>
      <c r="G19" s="22">
        <f t="shared" ref="G19" si="0">ROUND(F19*E19,2)</f>
        <v>0</v>
      </c>
    </row>
    <row r="20" spans="2:7">
      <c r="B20" s="68" t="s">
        <v>0</v>
      </c>
      <c r="C20" s="52" t="s">
        <v>1443</v>
      </c>
      <c r="D20" s="53" t="s">
        <v>1017</v>
      </c>
      <c r="E20" s="54">
        <v>155</v>
      </c>
      <c r="F20" s="21"/>
      <c r="G20" s="22">
        <f t="shared" ref="G20:G27" si="1">ROUND(F20*E20,2)</f>
        <v>0</v>
      </c>
    </row>
    <row r="21" spans="2:7" ht="25.5">
      <c r="B21" s="68" t="s">
        <v>1</v>
      </c>
      <c r="C21" s="52" t="s">
        <v>1444</v>
      </c>
      <c r="D21" s="53" t="s">
        <v>30</v>
      </c>
      <c r="E21" s="54">
        <v>3</v>
      </c>
      <c r="F21" s="21"/>
      <c r="G21" s="22">
        <f t="shared" si="1"/>
        <v>0</v>
      </c>
    </row>
    <row r="22" spans="2:7" ht="25.5">
      <c r="B22" s="68" t="s">
        <v>2</v>
      </c>
      <c r="C22" s="52" t="s">
        <v>1445</v>
      </c>
      <c r="D22" s="53" t="s">
        <v>1017</v>
      </c>
      <c r="E22" s="54">
        <v>121</v>
      </c>
      <c r="F22" s="21"/>
      <c r="G22" s="22">
        <f t="shared" si="1"/>
        <v>0</v>
      </c>
    </row>
    <row r="23" spans="2:7" ht="25.5">
      <c r="B23" s="68" t="s">
        <v>3</v>
      </c>
      <c r="C23" s="52" t="s">
        <v>1374</v>
      </c>
      <c r="D23" s="53" t="s">
        <v>30</v>
      </c>
      <c r="E23" s="54">
        <v>5</v>
      </c>
      <c r="F23" s="21"/>
      <c r="G23" s="22">
        <f t="shared" si="1"/>
        <v>0</v>
      </c>
    </row>
    <row r="24" spans="2:7">
      <c r="B24" s="68" t="s">
        <v>5</v>
      </c>
      <c r="C24" s="52" t="s">
        <v>1446</v>
      </c>
      <c r="D24" s="53" t="s">
        <v>51</v>
      </c>
      <c r="E24" s="54">
        <v>1</v>
      </c>
      <c r="F24" s="21"/>
      <c r="G24" s="22">
        <f t="shared" si="1"/>
        <v>0</v>
      </c>
    </row>
    <row r="25" spans="2:7" ht="89.25">
      <c r="B25" s="68" t="s">
        <v>73</v>
      </c>
      <c r="C25" s="52" t="s">
        <v>1447</v>
      </c>
      <c r="D25" s="53" t="s">
        <v>51</v>
      </c>
      <c r="E25" s="54">
        <v>1</v>
      </c>
      <c r="F25" s="21"/>
      <c r="G25" s="22">
        <f t="shared" si="1"/>
        <v>0</v>
      </c>
    </row>
    <row r="26" spans="2:7" ht="38.25">
      <c r="B26" s="68" t="s">
        <v>75</v>
      </c>
      <c r="C26" s="52" t="s">
        <v>1866</v>
      </c>
      <c r="D26" s="53" t="s">
        <v>51</v>
      </c>
      <c r="E26" s="54">
        <v>1</v>
      </c>
      <c r="F26" s="21">
        <v>1500</v>
      </c>
      <c r="G26" s="22">
        <f t="shared" si="1"/>
        <v>1500</v>
      </c>
    </row>
    <row r="27" spans="2:7">
      <c r="B27" s="68" t="s">
        <v>77</v>
      </c>
      <c r="C27" s="52" t="s">
        <v>1448</v>
      </c>
      <c r="D27" s="53" t="s">
        <v>51</v>
      </c>
      <c r="E27" s="54">
        <v>1</v>
      </c>
      <c r="F27" s="21"/>
      <c r="G27" s="22">
        <f t="shared" si="1"/>
        <v>0</v>
      </c>
    </row>
    <row r="28" spans="2:7">
      <c r="B28" s="338" t="s">
        <v>1449</v>
      </c>
      <c r="C28" s="339"/>
      <c r="D28" s="339"/>
      <c r="E28" s="339"/>
      <c r="F28" s="339"/>
      <c r="G28" s="11">
        <f>SUM(G18:G27)</f>
        <v>1500</v>
      </c>
    </row>
    <row r="30" spans="2:7">
      <c r="B30" s="70" t="s">
        <v>1337</v>
      </c>
      <c r="C30" s="157" t="s">
        <v>1008</v>
      </c>
      <c r="D30" s="9"/>
      <c r="E30" s="10"/>
      <c r="F30" s="10"/>
      <c r="G30" s="11"/>
    </row>
    <row r="31" spans="2:7" ht="51">
      <c r="B31" s="68" t="s">
        <v>23</v>
      </c>
      <c r="C31" s="52" t="s">
        <v>1450</v>
      </c>
      <c r="D31" s="53" t="s">
        <v>1347</v>
      </c>
      <c r="E31" s="54">
        <v>48</v>
      </c>
      <c r="F31" s="21"/>
      <c r="G31" s="22">
        <f t="shared" ref="G31:G41" si="2">ROUND(F31*E31,2)</f>
        <v>0</v>
      </c>
    </row>
    <row r="32" spans="2:7" ht="38.25">
      <c r="B32" s="68" t="s">
        <v>31</v>
      </c>
      <c r="C32" s="52" t="s">
        <v>1451</v>
      </c>
      <c r="D32" s="53" t="s">
        <v>1347</v>
      </c>
      <c r="E32" s="54">
        <v>7.9</v>
      </c>
      <c r="F32" s="21"/>
      <c r="G32" s="22">
        <f t="shared" si="2"/>
        <v>0</v>
      </c>
    </row>
    <row r="33" spans="2:7" ht="76.5">
      <c r="B33" s="68" t="s">
        <v>0</v>
      </c>
      <c r="C33" s="52" t="s">
        <v>1452</v>
      </c>
      <c r="D33" s="53" t="s">
        <v>30</v>
      </c>
      <c r="E33" s="54">
        <v>5</v>
      </c>
      <c r="F33" s="21"/>
      <c r="G33" s="22">
        <f t="shared" si="2"/>
        <v>0</v>
      </c>
    </row>
    <row r="34" spans="2:7" ht="38.25">
      <c r="B34" s="68" t="s">
        <v>1</v>
      </c>
      <c r="C34" s="52" t="s">
        <v>1453</v>
      </c>
      <c r="D34" s="53" t="s">
        <v>1017</v>
      </c>
      <c r="E34" s="54">
        <v>115</v>
      </c>
      <c r="F34" s="21"/>
      <c r="G34" s="22">
        <f t="shared" si="2"/>
        <v>0</v>
      </c>
    </row>
    <row r="35" spans="2:7" ht="25.5">
      <c r="B35" s="68" t="s">
        <v>2</v>
      </c>
      <c r="C35" s="52" t="s">
        <v>1454</v>
      </c>
      <c r="D35" s="53" t="s">
        <v>30</v>
      </c>
      <c r="E35" s="54">
        <v>5</v>
      </c>
      <c r="F35" s="21"/>
      <c r="G35" s="22">
        <f t="shared" si="2"/>
        <v>0</v>
      </c>
    </row>
    <row r="36" spans="2:7" ht="25.5">
      <c r="B36" s="68" t="s">
        <v>3</v>
      </c>
      <c r="C36" s="52" t="s">
        <v>1349</v>
      </c>
      <c r="D36" s="53" t="s">
        <v>1347</v>
      </c>
      <c r="E36" s="54">
        <v>9</v>
      </c>
      <c r="F36" s="153"/>
      <c r="G36" s="22">
        <f t="shared" si="2"/>
        <v>0</v>
      </c>
    </row>
    <row r="37" spans="2:7" ht="51">
      <c r="B37" s="68" t="s">
        <v>5</v>
      </c>
      <c r="C37" s="52" t="s">
        <v>1455</v>
      </c>
      <c r="D37" s="53" t="s">
        <v>1347</v>
      </c>
      <c r="E37" s="54">
        <v>39</v>
      </c>
      <c r="F37" s="153"/>
      <c r="G37" s="22">
        <f t="shared" si="2"/>
        <v>0</v>
      </c>
    </row>
    <row r="38" spans="2:7" ht="25.5">
      <c r="B38" s="68" t="s">
        <v>73</v>
      </c>
      <c r="C38" s="52" t="s">
        <v>1456</v>
      </c>
      <c r="D38" s="53" t="s">
        <v>1017</v>
      </c>
      <c r="E38" s="54">
        <v>162</v>
      </c>
      <c r="F38" s="153"/>
      <c r="G38" s="22">
        <f t="shared" si="2"/>
        <v>0</v>
      </c>
    </row>
    <row r="39" spans="2:7" ht="25.5">
      <c r="B39" s="68" t="s">
        <v>75</v>
      </c>
      <c r="C39" s="52" t="s">
        <v>1457</v>
      </c>
      <c r="D39" s="53" t="s">
        <v>1017</v>
      </c>
      <c r="E39" s="54">
        <v>155</v>
      </c>
      <c r="F39" s="153"/>
      <c r="G39" s="22">
        <f t="shared" si="2"/>
        <v>0</v>
      </c>
    </row>
    <row r="40" spans="2:7" ht="25.5">
      <c r="B40" s="68" t="s">
        <v>77</v>
      </c>
      <c r="C40" s="52" t="s">
        <v>1458</v>
      </c>
      <c r="D40" s="53" t="s">
        <v>1347</v>
      </c>
      <c r="E40" s="54">
        <v>1.05</v>
      </c>
      <c r="F40" s="153"/>
      <c r="G40" s="22">
        <f t="shared" si="2"/>
        <v>0</v>
      </c>
    </row>
    <row r="41" spans="2:7">
      <c r="B41" s="68" t="s">
        <v>79</v>
      </c>
      <c r="C41" s="52" t="s">
        <v>1459</v>
      </c>
      <c r="D41" s="53" t="s">
        <v>51</v>
      </c>
      <c r="E41" s="54">
        <v>1</v>
      </c>
      <c r="F41" s="153"/>
      <c r="G41" s="22">
        <f t="shared" si="2"/>
        <v>0</v>
      </c>
    </row>
    <row r="42" spans="2:7">
      <c r="B42" s="338" t="s">
        <v>1460</v>
      </c>
      <c r="C42" s="339"/>
      <c r="D42" s="339"/>
      <c r="E42" s="339"/>
      <c r="F42" s="339"/>
      <c r="G42" s="11">
        <f>SUM(G31:G41)</f>
        <v>0</v>
      </c>
    </row>
  </sheetData>
  <mergeCells count="9">
    <mergeCell ref="F12:G12"/>
    <mergeCell ref="B28:F28"/>
    <mergeCell ref="B42:F42"/>
    <mergeCell ref="F8:G8"/>
    <mergeCell ref="A1:G1"/>
    <mergeCell ref="A2:G2"/>
    <mergeCell ref="F7:G7"/>
    <mergeCell ref="F10:G10"/>
    <mergeCell ref="F11:G11"/>
  </mergeCells>
  <dataValidations count="1">
    <dataValidation type="custom" allowBlank="1" showInputMessage="1" showErrorMessage="1" error="Vnos Cena/enoto na dve decimalni mesti." sqref="F31:F41 F18:F27" xr:uid="{4B7BAEE9-8E87-4211-89AE-5FE0D1D32527}">
      <formula1>F18=ROUND(F18,2)</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025E3-A3DE-4D2D-B95D-69F5602C1D0E}">
  <dimension ref="A1:H53"/>
  <sheetViews>
    <sheetView topLeftCell="A28" workbookViewId="0">
      <selection activeCell="F31" sqref="F31"/>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1511</v>
      </c>
      <c r="B3" s="59"/>
      <c r="C3" s="174"/>
      <c r="D3" s="36"/>
      <c r="E3" s="15"/>
      <c r="F3" s="15"/>
      <c r="G3" s="15"/>
    </row>
    <row r="4" spans="1:8" s="90" customFormat="1">
      <c r="A4" s="98"/>
      <c r="B4" s="91"/>
      <c r="C4" s="92"/>
      <c r="D4" s="93"/>
      <c r="E4" s="94"/>
      <c r="F4" s="94"/>
      <c r="G4" s="94"/>
    </row>
    <row r="5" spans="1:8" s="90" customFormat="1" ht="15">
      <c r="A5" s="98"/>
      <c r="B5" s="91"/>
      <c r="C5" s="174" t="s">
        <v>50</v>
      </c>
      <c r="D5" s="93"/>
      <c r="E5" s="94"/>
      <c r="F5" s="94"/>
      <c r="G5" s="94"/>
    </row>
    <row r="6" spans="1:8" s="90" customFormat="1">
      <c r="A6" s="98"/>
      <c r="B6" s="91"/>
      <c r="C6" s="92"/>
      <c r="D6" s="93"/>
      <c r="E6" s="94"/>
      <c r="F6" s="94"/>
      <c r="G6" s="94"/>
    </row>
    <row r="7" spans="1:8" s="1" customFormat="1" ht="15" customHeight="1">
      <c r="A7" s="99"/>
      <c r="B7" s="24" t="s">
        <v>1336</v>
      </c>
      <c r="C7" s="3" t="s">
        <v>1471</v>
      </c>
      <c r="D7" s="2"/>
      <c r="E7" s="4"/>
      <c r="F7" s="348">
        <f>G19</f>
        <v>0</v>
      </c>
      <c r="G7" s="348"/>
    </row>
    <row r="8" spans="1:8" s="1" customFormat="1" ht="15" customHeight="1" thickBot="1">
      <c r="A8" s="99"/>
      <c r="B8" s="25" t="s">
        <v>1337</v>
      </c>
      <c r="C8" s="13" t="s">
        <v>1474</v>
      </c>
      <c r="D8" s="12"/>
      <c r="E8" s="14"/>
      <c r="F8" s="350">
        <f>G53</f>
        <v>2000</v>
      </c>
      <c r="G8" s="350"/>
    </row>
    <row r="9" spans="1:8" s="5" customFormat="1">
      <c r="A9" s="100"/>
      <c r="B9" s="24"/>
      <c r="C9" s="3"/>
      <c r="D9" s="2"/>
      <c r="E9" s="4"/>
      <c r="F9" s="6"/>
      <c r="G9" s="224"/>
      <c r="H9" s="1"/>
    </row>
    <row r="10" spans="1:8" s="5" customFormat="1" ht="15" customHeight="1">
      <c r="A10" s="100"/>
      <c r="B10" s="26"/>
      <c r="C10" s="3" t="s">
        <v>40</v>
      </c>
      <c r="D10" s="55"/>
      <c r="E10" s="16"/>
      <c r="F10" s="340">
        <f>SUM(F7:G8)</f>
        <v>2000</v>
      </c>
      <c r="G10" s="340"/>
    </row>
    <row r="11" spans="1:8" s="5" customFormat="1" ht="15" customHeight="1" thickBot="1">
      <c r="A11" s="100"/>
      <c r="B11" s="27"/>
      <c r="C11" s="13" t="s">
        <v>42</v>
      </c>
      <c r="D11" s="56"/>
      <c r="E11" s="17"/>
      <c r="F11" s="342">
        <f>ROUND(F10*0.22,2)</f>
        <v>440</v>
      </c>
      <c r="G11" s="342"/>
    </row>
    <row r="12" spans="1:8" s="5" customFormat="1" ht="15" customHeight="1">
      <c r="A12" s="100"/>
      <c r="B12" s="26"/>
      <c r="C12" s="3" t="s">
        <v>41</v>
      </c>
      <c r="D12" s="55"/>
      <c r="E12" s="16"/>
      <c r="F12" s="340">
        <f>SUM(F10:G11)</f>
        <v>2440</v>
      </c>
      <c r="G12" s="340"/>
    </row>
    <row r="13" spans="1:8">
      <c r="C13" s="35"/>
    </row>
    <row r="14" spans="1:8">
      <c r="C14" s="35"/>
    </row>
    <row r="15" spans="1:8" s="90" customFormat="1" ht="15">
      <c r="A15" s="23" t="s">
        <v>1511</v>
      </c>
      <c r="B15" s="91"/>
      <c r="C15" s="92"/>
      <c r="D15" s="93"/>
      <c r="E15" s="94"/>
      <c r="F15" s="94"/>
      <c r="G15" s="94"/>
    </row>
    <row r="16" spans="1:8" s="5" customFormat="1">
      <c r="A16" s="100"/>
      <c r="B16" s="60" t="s">
        <v>25</v>
      </c>
      <c r="C16" s="45" t="s">
        <v>27</v>
      </c>
      <c r="D16" s="44" t="s">
        <v>26</v>
      </c>
      <c r="E16" s="46" t="s">
        <v>28</v>
      </c>
      <c r="F16" s="47" t="s">
        <v>29</v>
      </c>
      <c r="G16" s="48" t="s">
        <v>52</v>
      </c>
    </row>
    <row r="17" spans="2:7">
      <c r="B17" s="70" t="s">
        <v>1336</v>
      </c>
      <c r="C17" s="157" t="s">
        <v>1471</v>
      </c>
      <c r="D17" s="9"/>
      <c r="E17" s="10"/>
      <c r="F17" s="10"/>
      <c r="G17" s="11"/>
    </row>
    <row r="18" spans="2:7">
      <c r="B18" s="68" t="s">
        <v>23</v>
      </c>
      <c r="C18" s="52" t="s">
        <v>1472</v>
      </c>
      <c r="D18" s="53" t="s">
        <v>1017</v>
      </c>
      <c r="E18" s="54">
        <v>88</v>
      </c>
      <c r="F18" s="21"/>
      <c r="G18" s="22">
        <f>ROUND(F18*E18,2)</f>
        <v>0</v>
      </c>
    </row>
    <row r="19" spans="2:7">
      <c r="B19" s="338" t="s">
        <v>1473</v>
      </c>
      <c r="C19" s="339"/>
      <c r="D19" s="339"/>
      <c r="E19" s="339"/>
      <c r="F19" s="339"/>
      <c r="G19" s="11">
        <f>SUM(G18:G18)</f>
        <v>0</v>
      </c>
    </row>
    <row r="21" spans="2:7">
      <c r="B21" s="70" t="s">
        <v>1337</v>
      </c>
      <c r="C21" s="157" t="s">
        <v>1474</v>
      </c>
      <c r="D21" s="9"/>
      <c r="E21" s="10"/>
      <c r="F21" s="10"/>
      <c r="G21" s="11"/>
    </row>
    <row r="22" spans="2:7" ht="38.25">
      <c r="B22" s="68" t="s">
        <v>23</v>
      </c>
      <c r="C22" s="52" t="s">
        <v>1476</v>
      </c>
      <c r="D22" s="53" t="s">
        <v>1017</v>
      </c>
      <c r="E22" s="54">
        <v>80</v>
      </c>
      <c r="F22" s="21"/>
      <c r="G22" s="22">
        <f t="shared" ref="G22:G52" si="0">ROUND(F22*E22,2)</f>
        <v>0</v>
      </c>
    </row>
    <row r="23" spans="2:7" ht="38.25">
      <c r="B23" s="68" t="s">
        <v>31</v>
      </c>
      <c r="C23" s="52" t="s">
        <v>1477</v>
      </c>
      <c r="D23" s="53" t="s">
        <v>1017</v>
      </c>
      <c r="E23" s="54">
        <v>80</v>
      </c>
      <c r="F23" s="21"/>
      <c r="G23" s="22">
        <f t="shared" si="0"/>
        <v>0</v>
      </c>
    </row>
    <row r="24" spans="2:7" ht="89.25">
      <c r="B24" s="68" t="s">
        <v>0</v>
      </c>
      <c r="C24" s="52" t="s">
        <v>1478</v>
      </c>
      <c r="D24" s="53" t="s">
        <v>1017</v>
      </c>
      <c r="E24" s="54">
        <v>80</v>
      </c>
      <c r="F24" s="21"/>
      <c r="G24" s="22">
        <f t="shared" si="0"/>
        <v>0</v>
      </c>
    </row>
    <row r="25" spans="2:7" ht="102">
      <c r="B25" s="68" t="s">
        <v>1</v>
      </c>
      <c r="C25" s="52" t="s">
        <v>1479</v>
      </c>
      <c r="D25" s="53" t="s">
        <v>1017</v>
      </c>
      <c r="E25" s="54">
        <v>80</v>
      </c>
      <c r="F25" s="21"/>
      <c r="G25" s="22">
        <f t="shared" si="0"/>
        <v>0</v>
      </c>
    </row>
    <row r="26" spans="2:7" ht="25.5">
      <c r="B26" s="68" t="s">
        <v>2</v>
      </c>
      <c r="C26" s="52" t="s">
        <v>1349</v>
      </c>
      <c r="D26" s="53" t="s">
        <v>1347</v>
      </c>
      <c r="E26" s="54">
        <v>6.4</v>
      </c>
      <c r="F26" s="21"/>
      <c r="G26" s="22">
        <f t="shared" si="0"/>
        <v>0</v>
      </c>
    </row>
    <row r="27" spans="2:7" ht="25.5">
      <c r="B27" s="68" t="s">
        <v>3</v>
      </c>
      <c r="C27" s="52" t="s">
        <v>1480</v>
      </c>
      <c r="D27" s="53" t="s">
        <v>1017</v>
      </c>
      <c r="E27" s="54">
        <v>160</v>
      </c>
      <c r="F27" s="153"/>
      <c r="G27" s="22">
        <f t="shared" si="0"/>
        <v>0</v>
      </c>
    </row>
    <row r="28" spans="2:7" ht="25.5">
      <c r="B28" s="68" t="s">
        <v>5</v>
      </c>
      <c r="C28" s="52" t="s">
        <v>1481</v>
      </c>
      <c r="D28" s="53" t="s">
        <v>1347</v>
      </c>
      <c r="E28" s="54">
        <v>2.6</v>
      </c>
      <c r="F28" s="153"/>
      <c r="G28" s="22">
        <f t="shared" si="0"/>
        <v>0</v>
      </c>
    </row>
    <row r="29" spans="2:7" ht="76.5">
      <c r="B29" s="68" t="s">
        <v>73</v>
      </c>
      <c r="C29" s="52" t="s">
        <v>1482</v>
      </c>
      <c r="D29" s="53" t="s">
        <v>1347</v>
      </c>
      <c r="E29" s="54">
        <v>5.2</v>
      </c>
      <c r="F29" s="153"/>
      <c r="G29" s="22">
        <f t="shared" si="0"/>
        <v>0</v>
      </c>
    </row>
    <row r="30" spans="2:7" ht="102">
      <c r="B30" s="68" t="s">
        <v>75</v>
      </c>
      <c r="C30" s="52" t="s">
        <v>1483</v>
      </c>
      <c r="D30" s="53" t="s">
        <v>30</v>
      </c>
      <c r="E30" s="54">
        <v>3</v>
      </c>
      <c r="F30" s="153"/>
      <c r="G30" s="22">
        <f t="shared" si="0"/>
        <v>0</v>
      </c>
    </row>
    <row r="31" spans="2:7" ht="25.5">
      <c r="B31" s="68" t="s">
        <v>77</v>
      </c>
      <c r="C31" s="52" t="s">
        <v>1484</v>
      </c>
      <c r="D31" s="53" t="s">
        <v>30</v>
      </c>
      <c r="E31" s="54">
        <v>3</v>
      </c>
      <c r="F31" s="153"/>
      <c r="G31" s="22">
        <f t="shared" si="0"/>
        <v>0</v>
      </c>
    </row>
    <row r="32" spans="2:7" ht="25.5">
      <c r="B32" s="68" t="s">
        <v>79</v>
      </c>
      <c r="C32" s="52" t="s">
        <v>1485</v>
      </c>
      <c r="D32" s="53" t="s">
        <v>1017</v>
      </c>
      <c r="E32" s="54">
        <v>83</v>
      </c>
      <c r="F32" s="153"/>
      <c r="G32" s="22">
        <f t="shared" si="0"/>
        <v>0</v>
      </c>
    </row>
    <row r="33" spans="2:7" ht="51">
      <c r="B33" s="68" t="s">
        <v>81</v>
      </c>
      <c r="C33" s="52" t="s">
        <v>1492</v>
      </c>
      <c r="D33" s="53" t="s">
        <v>1347</v>
      </c>
      <c r="E33" s="54">
        <v>26</v>
      </c>
      <c r="F33" s="153"/>
      <c r="G33" s="22">
        <f t="shared" si="0"/>
        <v>0</v>
      </c>
    </row>
    <row r="34" spans="2:7" ht="51">
      <c r="B34" s="328" t="s">
        <v>83</v>
      </c>
      <c r="C34" s="329" t="s">
        <v>1493</v>
      </c>
      <c r="D34" s="330" t="s">
        <v>1017</v>
      </c>
      <c r="E34" s="331">
        <v>80</v>
      </c>
      <c r="F34" s="153"/>
      <c r="G34" s="22">
        <f t="shared" si="0"/>
        <v>0</v>
      </c>
    </row>
    <row r="35" spans="2:7" ht="38.25">
      <c r="B35" s="68" t="s">
        <v>85</v>
      </c>
      <c r="C35" s="52" t="s">
        <v>1494</v>
      </c>
      <c r="D35" s="53" t="s">
        <v>30</v>
      </c>
      <c r="E35" s="54">
        <v>2</v>
      </c>
      <c r="F35" s="153"/>
      <c r="G35" s="22">
        <f t="shared" si="0"/>
        <v>0</v>
      </c>
    </row>
    <row r="36" spans="2:7" ht="25.5">
      <c r="B36" s="68" t="s">
        <v>87</v>
      </c>
      <c r="C36" s="52" t="s">
        <v>1495</v>
      </c>
      <c r="D36" s="53" t="s">
        <v>30</v>
      </c>
      <c r="E36" s="54">
        <v>2</v>
      </c>
      <c r="F36" s="153"/>
      <c r="G36" s="22">
        <f t="shared" si="0"/>
        <v>0</v>
      </c>
    </row>
    <row r="37" spans="2:7">
      <c r="B37" s="68" t="s">
        <v>89</v>
      </c>
      <c r="C37" s="52" t="s">
        <v>1496</v>
      </c>
      <c r="D37" s="53" t="s">
        <v>1497</v>
      </c>
      <c r="E37" s="54">
        <v>20</v>
      </c>
      <c r="F37" s="153"/>
      <c r="G37" s="22">
        <f t="shared" si="0"/>
        <v>0</v>
      </c>
    </row>
    <row r="38" spans="2:7" ht="25.5">
      <c r="B38" s="68" t="s">
        <v>90</v>
      </c>
      <c r="C38" s="52" t="s">
        <v>1498</v>
      </c>
      <c r="D38" s="53" t="s">
        <v>1497</v>
      </c>
      <c r="E38" s="54">
        <v>20</v>
      </c>
      <c r="F38" s="153"/>
      <c r="G38" s="22">
        <f t="shared" si="0"/>
        <v>0</v>
      </c>
    </row>
    <row r="39" spans="2:7" ht="25.5">
      <c r="B39" s="68" t="s">
        <v>92</v>
      </c>
      <c r="C39" s="52" t="s">
        <v>1499</v>
      </c>
      <c r="D39" s="53" t="s">
        <v>1497</v>
      </c>
      <c r="E39" s="54">
        <v>20</v>
      </c>
      <c r="F39" s="153"/>
      <c r="G39" s="22">
        <f t="shared" si="0"/>
        <v>0</v>
      </c>
    </row>
    <row r="40" spans="2:7" ht="38.25">
      <c r="B40" s="68" t="s">
        <v>94</v>
      </c>
      <c r="C40" s="52" t="s">
        <v>1500</v>
      </c>
      <c r="D40" s="53" t="s">
        <v>1497</v>
      </c>
      <c r="E40" s="54">
        <v>20</v>
      </c>
      <c r="F40" s="153"/>
      <c r="G40" s="22">
        <f t="shared" si="0"/>
        <v>0</v>
      </c>
    </row>
    <row r="41" spans="2:7" ht="25.5">
      <c r="B41" s="68" t="s">
        <v>95</v>
      </c>
      <c r="C41" s="52" t="s">
        <v>1501</v>
      </c>
      <c r="D41" s="53" t="s">
        <v>1352</v>
      </c>
      <c r="E41" s="54">
        <v>32</v>
      </c>
      <c r="F41" s="153"/>
      <c r="G41" s="22">
        <f t="shared" si="0"/>
        <v>0</v>
      </c>
    </row>
    <row r="42" spans="2:7" ht="38.25">
      <c r="B42" s="68" t="s">
        <v>97</v>
      </c>
      <c r="C42" s="52" t="s">
        <v>1502</v>
      </c>
      <c r="D42" s="53" t="s">
        <v>1017</v>
      </c>
      <c r="E42" s="54">
        <v>80</v>
      </c>
      <c r="F42" s="153"/>
      <c r="G42" s="22">
        <f t="shared" si="0"/>
        <v>0</v>
      </c>
    </row>
    <row r="43" spans="2:7" ht="38.25">
      <c r="B43" s="68" t="s">
        <v>99</v>
      </c>
      <c r="C43" s="52" t="s">
        <v>1503</v>
      </c>
      <c r="D43" s="53" t="s">
        <v>1017</v>
      </c>
      <c r="E43" s="54">
        <v>80</v>
      </c>
      <c r="F43" s="153"/>
      <c r="G43" s="22">
        <f t="shared" si="0"/>
        <v>0</v>
      </c>
    </row>
    <row r="44" spans="2:7" ht="25.5">
      <c r="B44" s="68" t="s">
        <v>114</v>
      </c>
      <c r="C44" s="52" t="s">
        <v>1504</v>
      </c>
      <c r="D44" s="53" t="s">
        <v>30</v>
      </c>
      <c r="E44" s="54">
        <v>3</v>
      </c>
      <c r="F44" s="153"/>
      <c r="G44" s="22">
        <f t="shared" si="0"/>
        <v>0</v>
      </c>
    </row>
    <row r="45" spans="2:7" ht="25.5">
      <c r="B45" s="68" t="s">
        <v>116</v>
      </c>
      <c r="C45" s="52" t="s">
        <v>1505</v>
      </c>
      <c r="D45" s="53" t="s">
        <v>30</v>
      </c>
      <c r="E45" s="54">
        <v>3</v>
      </c>
      <c r="F45" s="153"/>
      <c r="G45" s="22">
        <f t="shared" si="0"/>
        <v>0</v>
      </c>
    </row>
    <row r="46" spans="2:7" ht="25.5">
      <c r="B46" s="68" t="s">
        <v>1486</v>
      </c>
      <c r="C46" s="52" t="s">
        <v>1506</v>
      </c>
      <c r="D46" s="53" t="s">
        <v>1017</v>
      </c>
      <c r="E46" s="54">
        <v>80</v>
      </c>
      <c r="F46" s="153"/>
      <c r="G46" s="22">
        <f t="shared" si="0"/>
        <v>0</v>
      </c>
    </row>
    <row r="47" spans="2:7" ht="25.5">
      <c r="B47" s="68" t="s">
        <v>1487</v>
      </c>
      <c r="C47" s="52" t="s">
        <v>1507</v>
      </c>
      <c r="D47" s="53" t="s">
        <v>34</v>
      </c>
      <c r="E47" s="54">
        <v>8</v>
      </c>
      <c r="F47" s="153"/>
      <c r="G47" s="22">
        <f t="shared" si="0"/>
        <v>0</v>
      </c>
    </row>
    <row r="48" spans="2:7">
      <c r="B48" s="68" t="s">
        <v>1488</v>
      </c>
      <c r="C48" s="52" t="s">
        <v>1508</v>
      </c>
      <c r="D48" s="53" t="s">
        <v>1017</v>
      </c>
      <c r="E48" s="54">
        <v>80</v>
      </c>
      <c r="F48" s="153"/>
      <c r="G48" s="22">
        <f t="shared" si="0"/>
        <v>0</v>
      </c>
    </row>
    <row r="49" spans="2:7" ht="38.25">
      <c r="B49" s="68" t="s">
        <v>1489</v>
      </c>
      <c r="C49" s="52" t="s">
        <v>1860</v>
      </c>
      <c r="D49" s="53" t="s">
        <v>51</v>
      </c>
      <c r="E49" s="54">
        <v>1</v>
      </c>
      <c r="F49" s="153">
        <v>1000</v>
      </c>
      <c r="G49" s="22">
        <f t="shared" si="0"/>
        <v>1000</v>
      </c>
    </row>
    <row r="50" spans="2:7" ht="38.25">
      <c r="B50" s="68" t="s">
        <v>1490</v>
      </c>
      <c r="C50" s="52" t="s">
        <v>1867</v>
      </c>
      <c r="D50" s="53" t="s">
        <v>51</v>
      </c>
      <c r="E50" s="54">
        <v>1</v>
      </c>
      <c r="F50" s="153">
        <v>1000</v>
      </c>
      <c r="G50" s="22">
        <f t="shared" si="0"/>
        <v>1000</v>
      </c>
    </row>
    <row r="51" spans="2:7">
      <c r="B51" s="68" t="s">
        <v>1491</v>
      </c>
      <c r="C51" s="52" t="s">
        <v>1448</v>
      </c>
      <c r="D51" s="53" t="s">
        <v>51</v>
      </c>
      <c r="E51" s="54">
        <v>1</v>
      </c>
      <c r="F51" s="153"/>
      <c r="G51" s="22">
        <f t="shared" si="0"/>
        <v>0</v>
      </c>
    </row>
    <row r="52" spans="2:7">
      <c r="B52" s="68" t="s">
        <v>1509</v>
      </c>
      <c r="C52" s="52" t="s">
        <v>1530</v>
      </c>
      <c r="D52" s="53" t="s">
        <v>51</v>
      </c>
      <c r="E52" s="54">
        <v>1</v>
      </c>
      <c r="F52" s="153"/>
      <c r="G52" s="22">
        <f t="shared" si="0"/>
        <v>0</v>
      </c>
    </row>
    <row r="53" spans="2:7">
      <c r="B53" s="338" t="s">
        <v>1475</v>
      </c>
      <c r="C53" s="339"/>
      <c r="D53" s="339"/>
      <c r="E53" s="339"/>
      <c r="F53" s="339"/>
      <c r="G53" s="11">
        <f>SUM(G22:G52)</f>
        <v>2000</v>
      </c>
    </row>
  </sheetData>
  <mergeCells count="9">
    <mergeCell ref="F12:G12"/>
    <mergeCell ref="B19:F19"/>
    <mergeCell ref="B53:F53"/>
    <mergeCell ref="A1:G1"/>
    <mergeCell ref="A2:G2"/>
    <mergeCell ref="F7:G7"/>
    <mergeCell ref="F8:G8"/>
    <mergeCell ref="F10:G10"/>
    <mergeCell ref="F11:G11"/>
  </mergeCells>
  <dataValidations count="1">
    <dataValidation type="custom" allowBlank="1" showInputMessage="1" showErrorMessage="1" error="Vnos Cena/enoto na dve decimalni mesti." sqref="F18 F22:F52" xr:uid="{DDD50090-6ED4-4CBE-96C0-FC667A5E0B6A}">
      <formula1>F18=ROUND(F18,2)</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4E7DC-413B-4D8A-8221-78CAFC51FC4B}">
  <dimension ref="A1:H66"/>
  <sheetViews>
    <sheetView topLeftCell="A22" workbookViewId="0">
      <selection activeCell="C40" sqref="C40"/>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1575</v>
      </c>
      <c r="B3" s="59"/>
      <c r="C3" s="254"/>
      <c r="D3" s="36"/>
      <c r="E3" s="15"/>
      <c r="F3" s="15"/>
      <c r="G3" s="15"/>
    </row>
    <row r="4" spans="1:8" s="90" customFormat="1">
      <c r="A4" s="98"/>
      <c r="B4" s="91"/>
      <c r="C4" s="92"/>
      <c r="D4" s="93"/>
      <c r="E4" s="94"/>
      <c r="F4" s="94"/>
      <c r="G4" s="94"/>
    </row>
    <row r="5" spans="1:8" s="90" customFormat="1" ht="15">
      <c r="A5" s="98"/>
      <c r="B5" s="91"/>
      <c r="C5" s="353" t="s">
        <v>1577</v>
      </c>
      <c r="D5" s="353"/>
      <c r="E5" s="353"/>
      <c r="F5" s="353"/>
      <c r="G5" s="353"/>
    </row>
    <row r="6" spans="1:8" s="90" customFormat="1">
      <c r="A6" s="98"/>
      <c r="B6" s="91"/>
      <c r="C6" s="92"/>
      <c r="D6" s="93"/>
      <c r="E6" s="94"/>
      <c r="F6" s="94"/>
      <c r="G6" s="94"/>
    </row>
    <row r="7" spans="1:8" s="1" customFormat="1" ht="15" customHeight="1">
      <c r="A7" s="99"/>
      <c r="B7" s="24" t="s">
        <v>167</v>
      </c>
      <c r="C7" s="3" t="s">
        <v>24</v>
      </c>
      <c r="D7" s="2"/>
      <c r="E7" s="4"/>
      <c r="F7" s="341">
        <f>G32</f>
        <v>0</v>
      </c>
      <c r="G7" s="341"/>
    </row>
    <row r="8" spans="1:8" s="1" customFormat="1" ht="15" customHeight="1">
      <c r="A8" s="99"/>
      <c r="B8" s="24" t="s">
        <v>168</v>
      </c>
      <c r="C8" s="3" t="s">
        <v>32</v>
      </c>
      <c r="D8" s="2"/>
      <c r="E8" s="4"/>
      <c r="F8" s="341">
        <f>G44</f>
        <v>0</v>
      </c>
      <c r="G8" s="341"/>
    </row>
    <row r="9" spans="1:8" s="1" customFormat="1" ht="15" customHeight="1">
      <c r="A9" s="99"/>
      <c r="B9" s="24" t="s">
        <v>169</v>
      </c>
      <c r="C9" s="3" t="s">
        <v>1608</v>
      </c>
      <c r="D9" s="2"/>
      <c r="E9" s="4"/>
      <c r="F9" s="341">
        <f>G56</f>
        <v>0</v>
      </c>
      <c r="G9" s="341"/>
    </row>
    <row r="10" spans="1:8" s="1" customFormat="1" ht="15" customHeight="1" thickBot="1">
      <c r="A10" s="99"/>
      <c r="B10" s="25" t="s">
        <v>170</v>
      </c>
      <c r="C10" s="13" t="s">
        <v>4</v>
      </c>
      <c r="D10" s="12"/>
      <c r="E10" s="14"/>
      <c r="F10" s="342">
        <f>G63</f>
        <v>800</v>
      </c>
      <c r="G10" s="342"/>
    </row>
    <row r="11" spans="1:8" s="5" customFormat="1">
      <c r="A11" s="100"/>
      <c r="B11" s="24"/>
      <c r="C11" s="3"/>
      <c r="D11" s="2"/>
      <c r="E11" s="4"/>
      <c r="F11" s="6"/>
      <c r="G11" s="255"/>
      <c r="H11" s="1"/>
    </row>
    <row r="12" spans="1:8" s="5" customFormat="1" ht="15" customHeight="1">
      <c r="A12" s="100"/>
      <c r="B12" s="26"/>
      <c r="C12" s="3" t="s">
        <v>40</v>
      </c>
      <c r="D12" s="55"/>
      <c r="E12" s="16"/>
      <c r="F12" s="340">
        <f>SUM(F7:G10)</f>
        <v>800</v>
      </c>
      <c r="G12" s="340"/>
    </row>
    <row r="13" spans="1:8" s="5" customFormat="1" ht="15" customHeight="1" thickBot="1">
      <c r="A13" s="100"/>
      <c r="B13" s="27"/>
      <c r="C13" s="13" t="s">
        <v>42</v>
      </c>
      <c r="D13" s="56"/>
      <c r="E13" s="17"/>
      <c r="F13" s="342">
        <f>ROUND(F12*0.22,2)</f>
        <v>176</v>
      </c>
      <c r="G13" s="342"/>
    </row>
    <row r="14" spans="1:8" s="5" customFormat="1" ht="15" customHeight="1">
      <c r="A14" s="100"/>
      <c r="B14" s="26"/>
      <c r="C14" s="3" t="s">
        <v>41</v>
      </c>
      <c r="D14" s="55"/>
      <c r="E14" s="16"/>
      <c r="F14" s="340">
        <f>SUM(F12:G13)</f>
        <v>976</v>
      </c>
      <c r="G14" s="340"/>
    </row>
    <row r="15" spans="1:8">
      <c r="C15" s="35"/>
    </row>
    <row r="16" spans="1:8">
      <c r="C16" s="35"/>
    </row>
    <row r="17" spans="1:7" s="90" customFormat="1" ht="15">
      <c r="A17" s="23" t="s">
        <v>1575</v>
      </c>
      <c r="B17" s="91"/>
      <c r="C17" s="92"/>
      <c r="D17" s="93"/>
      <c r="E17" s="94"/>
      <c r="F17" s="94"/>
      <c r="G17" s="94"/>
    </row>
    <row r="18" spans="1:7" s="90" customFormat="1" ht="15">
      <c r="A18" s="23"/>
      <c r="B18" s="351" t="s">
        <v>1576</v>
      </c>
      <c r="C18" s="351"/>
      <c r="D18" s="351"/>
      <c r="E18" s="351"/>
      <c r="F18" s="351"/>
      <c r="G18" s="351"/>
    </row>
    <row r="19" spans="1:7" s="5" customFormat="1">
      <c r="A19" s="100"/>
      <c r="B19" s="60" t="s">
        <v>25</v>
      </c>
      <c r="C19" s="45" t="s">
        <v>27</v>
      </c>
      <c r="D19" s="44" t="s">
        <v>26</v>
      </c>
      <c r="E19" s="46" t="s">
        <v>28</v>
      </c>
      <c r="F19" s="47" t="s">
        <v>29</v>
      </c>
      <c r="G19" s="48" t="s">
        <v>52</v>
      </c>
    </row>
    <row r="20" spans="1:7">
      <c r="B20" s="70" t="s">
        <v>23</v>
      </c>
      <c r="C20" s="157" t="s">
        <v>24</v>
      </c>
      <c r="D20" s="9"/>
      <c r="E20" s="10"/>
      <c r="F20" s="10"/>
      <c r="G20" s="11"/>
    </row>
    <row r="21" spans="1:7">
      <c r="B21" s="106" t="s">
        <v>174</v>
      </c>
      <c r="C21" s="256" t="s">
        <v>175</v>
      </c>
      <c r="D21" s="108"/>
      <c r="E21" s="109"/>
      <c r="F21" s="110"/>
      <c r="G21" s="111"/>
    </row>
    <row r="22" spans="1:7" ht="25.5">
      <c r="B22" s="68" t="s">
        <v>1578</v>
      </c>
      <c r="C22" s="52" t="s">
        <v>1579</v>
      </c>
      <c r="D22" s="53" t="s">
        <v>120</v>
      </c>
      <c r="E22" s="54">
        <v>0.11591999999999998</v>
      </c>
      <c r="F22" s="21"/>
      <c r="G22" s="22">
        <f>ROUND(F22*E22,2)</f>
        <v>0</v>
      </c>
    </row>
    <row r="23" spans="1:7" ht="38.25">
      <c r="B23" s="68" t="s">
        <v>1580</v>
      </c>
      <c r="C23" s="52" t="s">
        <v>1581</v>
      </c>
      <c r="D23" s="53" t="s">
        <v>30</v>
      </c>
      <c r="E23" s="54">
        <v>10</v>
      </c>
      <c r="F23" s="21"/>
      <c r="G23" s="22">
        <f t="shared" ref="G23:G24" si="0">ROUND(F23*E23,2)</f>
        <v>0</v>
      </c>
    </row>
    <row r="24" spans="1:7" ht="25.5">
      <c r="B24" s="68" t="s">
        <v>1582</v>
      </c>
      <c r="C24" s="52" t="s">
        <v>1583</v>
      </c>
      <c r="D24" s="53" t="s">
        <v>30</v>
      </c>
      <c r="E24" s="54">
        <v>1</v>
      </c>
      <c r="F24" s="21"/>
      <c r="G24" s="22">
        <f t="shared" si="0"/>
        <v>0</v>
      </c>
    </row>
    <row r="25" spans="1:7">
      <c r="B25" s="106" t="s">
        <v>184</v>
      </c>
      <c r="C25" s="256" t="s">
        <v>1584</v>
      </c>
      <c r="D25" s="108"/>
      <c r="E25" s="109"/>
      <c r="F25" s="110"/>
      <c r="G25" s="111"/>
    </row>
    <row r="26" spans="1:7" ht="38.25">
      <c r="B26" s="118" t="s">
        <v>1585</v>
      </c>
      <c r="C26" s="119" t="s">
        <v>1586</v>
      </c>
      <c r="D26" s="120" t="s">
        <v>51</v>
      </c>
      <c r="E26" s="121">
        <v>1</v>
      </c>
      <c r="F26" s="122"/>
      <c r="G26" s="123">
        <f t="shared" ref="G26:G27" si="1">ROUND(F26*E26,2)</f>
        <v>0</v>
      </c>
    </row>
    <row r="27" spans="1:7" ht="38.25">
      <c r="B27" s="118" t="s">
        <v>1587</v>
      </c>
      <c r="C27" s="119" t="s">
        <v>1588</v>
      </c>
      <c r="D27" s="120" t="s">
        <v>7</v>
      </c>
      <c r="E27" s="121">
        <v>40</v>
      </c>
      <c r="F27" s="122"/>
      <c r="G27" s="123">
        <f t="shared" si="1"/>
        <v>0</v>
      </c>
    </row>
    <row r="28" spans="1:7" ht="25.5">
      <c r="B28" s="118">
        <v>12142</v>
      </c>
      <c r="C28" s="119" t="s">
        <v>1589</v>
      </c>
      <c r="D28" s="120" t="s">
        <v>43</v>
      </c>
      <c r="E28" s="121">
        <v>30</v>
      </c>
      <c r="F28" s="122"/>
      <c r="G28" s="123">
        <f t="shared" ref="G28:G29" si="2">ROUND(F28*E28,2)</f>
        <v>0</v>
      </c>
    </row>
    <row r="29" spans="1:7" ht="51">
      <c r="B29" s="118" t="s">
        <v>1590</v>
      </c>
      <c r="C29" s="119" t="s">
        <v>1591</v>
      </c>
      <c r="D29" s="120" t="s">
        <v>51</v>
      </c>
      <c r="E29" s="121">
        <v>1</v>
      </c>
      <c r="F29" s="122"/>
      <c r="G29" s="123">
        <f t="shared" si="2"/>
        <v>0</v>
      </c>
    </row>
    <row r="30" spans="1:7" ht="25.5">
      <c r="B30" s="118" t="s">
        <v>1592</v>
      </c>
      <c r="C30" s="119" t="s">
        <v>1593</v>
      </c>
      <c r="D30" s="120" t="s">
        <v>51</v>
      </c>
      <c r="E30" s="121">
        <v>1</v>
      </c>
      <c r="F30" s="122"/>
      <c r="G30" s="123">
        <f t="shared" ref="G30" si="3">ROUND(F30*E30,2)</f>
        <v>0</v>
      </c>
    </row>
    <row r="31" spans="1:7" ht="38.25">
      <c r="B31" s="118" t="s">
        <v>1594</v>
      </c>
      <c r="C31" s="119" t="s">
        <v>1595</v>
      </c>
      <c r="D31" s="120" t="s">
        <v>44</v>
      </c>
      <c r="E31" s="121">
        <v>12.6</v>
      </c>
      <c r="F31" s="122"/>
      <c r="G31" s="123">
        <f t="shared" ref="G31" si="4">ROUND(F31*E31,2)</f>
        <v>0</v>
      </c>
    </row>
    <row r="32" spans="1:7">
      <c r="B32" s="338" t="s">
        <v>53</v>
      </c>
      <c r="C32" s="339"/>
      <c r="D32" s="339"/>
      <c r="E32" s="339"/>
      <c r="F32" s="339"/>
      <c r="G32" s="11">
        <f>SUM(G22:G31)</f>
        <v>0</v>
      </c>
    </row>
    <row r="34" spans="2:7">
      <c r="B34" s="70" t="s">
        <v>31</v>
      </c>
      <c r="C34" s="157" t="s">
        <v>32</v>
      </c>
      <c r="D34" s="9"/>
      <c r="E34" s="10"/>
      <c r="F34" s="10"/>
      <c r="G34" s="11"/>
    </row>
    <row r="35" spans="2:7">
      <c r="B35" s="106" t="s">
        <v>228</v>
      </c>
      <c r="C35" s="256" t="s">
        <v>229</v>
      </c>
      <c r="D35" s="108"/>
      <c r="E35" s="109"/>
      <c r="F35" s="110"/>
      <c r="G35" s="111"/>
    </row>
    <row r="36" spans="2:7" ht="25.5">
      <c r="B36" s="68" t="s">
        <v>1596</v>
      </c>
      <c r="C36" s="52" t="s">
        <v>1597</v>
      </c>
      <c r="D36" s="53" t="s">
        <v>44</v>
      </c>
      <c r="E36" s="54">
        <v>193.18</v>
      </c>
      <c r="F36" s="21"/>
      <c r="G36" s="22">
        <f t="shared" ref="G36:G39" si="5">ROUND(F36*E36,2)</f>
        <v>0</v>
      </c>
    </row>
    <row r="37" spans="2:7" ht="38.25">
      <c r="B37" s="68" t="s">
        <v>1596</v>
      </c>
      <c r="C37" s="52" t="s">
        <v>1598</v>
      </c>
      <c r="D37" s="53" t="s">
        <v>44</v>
      </c>
      <c r="E37" s="54">
        <v>92.029999999999987</v>
      </c>
      <c r="F37" s="21"/>
      <c r="G37" s="22">
        <f t="shared" si="5"/>
        <v>0</v>
      </c>
    </row>
    <row r="38" spans="2:7">
      <c r="B38" s="106" t="s">
        <v>259</v>
      </c>
      <c r="C38" s="256" t="s">
        <v>260</v>
      </c>
      <c r="D38" s="108"/>
      <c r="E38" s="109"/>
      <c r="F38" s="110"/>
      <c r="G38" s="111"/>
    </row>
    <row r="39" spans="2:7" ht="25.5">
      <c r="B39" s="68" t="s">
        <v>1599</v>
      </c>
      <c r="C39" s="52" t="s">
        <v>1600</v>
      </c>
      <c r="D39" s="53" t="s">
        <v>43</v>
      </c>
      <c r="E39" s="54">
        <v>306.31</v>
      </c>
      <c r="F39" s="21"/>
      <c r="G39" s="22">
        <f t="shared" si="5"/>
        <v>0</v>
      </c>
    </row>
    <row r="40" spans="2:7" ht="25.5">
      <c r="B40" s="68" t="s">
        <v>1601</v>
      </c>
      <c r="C40" s="52" t="s">
        <v>1602</v>
      </c>
      <c r="D40" s="53" t="s">
        <v>44</v>
      </c>
      <c r="E40" s="54">
        <v>15.61</v>
      </c>
      <c r="F40" s="21"/>
      <c r="G40" s="22">
        <f t="shared" ref="G40" si="6">ROUND(F40*E40,2)</f>
        <v>0</v>
      </c>
    </row>
    <row r="41" spans="2:7">
      <c r="B41" s="106" t="s">
        <v>1316</v>
      </c>
      <c r="C41" s="256" t="s">
        <v>1603</v>
      </c>
      <c r="D41" s="108"/>
      <c r="E41" s="109"/>
      <c r="F41" s="110"/>
      <c r="G41" s="111"/>
    </row>
    <row r="42" spans="2:7" ht="25.5">
      <c r="B42" s="68" t="s">
        <v>1604</v>
      </c>
      <c r="C42" s="52" t="s">
        <v>1605</v>
      </c>
      <c r="D42" s="53" t="s">
        <v>44</v>
      </c>
      <c r="E42" s="54">
        <v>284.48</v>
      </c>
      <c r="F42" s="21"/>
      <c r="G42" s="22">
        <f t="shared" ref="G42:G43" si="7">ROUND(F42*E42,2)</f>
        <v>0</v>
      </c>
    </row>
    <row r="43" spans="2:7">
      <c r="B43" s="68" t="s">
        <v>1606</v>
      </c>
      <c r="C43" s="52" t="s">
        <v>1607</v>
      </c>
      <c r="D43" s="53" t="s">
        <v>746</v>
      </c>
      <c r="E43" s="54">
        <v>483.62</v>
      </c>
      <c r="F43" s="21"/>
      <c r="G43" s="22">
        <f t="shared" si="7"/>
        <v>0</v>
      </c>
    </row>
    <row r="44" spans="2:7">
      <c r="B44" s="338" t="s">
        <v>58</v>
      </c>
      <c r="C44" s="339"/>
      <c r="D44" s="339"/>
      <c r="E44" s="339"/>
      <c r="F44" s="339"/>
      <c r="G44" s="11">
        <f>SUM(G35:G43)</f>
        <v>0</v>
      </c>
    </row>
    <row r="46" spans="2:7">
      <c r="B46" s="70" t="s">
        <v>0</v>
      </c>
      <c r="C46" s="157" t="s">
        <v>1608</v>
      </c>
      <c r="D46" s="9"/>
      <c r="E46" s="10"/>
      <c r="F46" s="10"/>
      <c r="G46" s="11"/>
    </row>
    <row r="47" spans="2:7">
      <c r="B47" s="106" t="s">
        <v>750</v>
      </c>
      <c r="C47" s="256" t="s">
        <v>1609</v>
      </c>
      <c r="D47" s="108"/>
      <c r="E47" s="109"/>
      <c r="F47" s="110"/>
      <c r="G47" s="111"/>
    </row>
    <row r="48" spans="2:7" ht="25.5">
      <c r="B48" s="144" t="s">
        <v>1610</v>
      </c>
      <c r="C48" s="145" t="s">
        <v>1611</v>
      </c>
      <c r="D48" s="146" t="s">
        <v>44</v>
      </c>
      <c r="E48" s="147">
        <v>84.73</v>
      </c>
      <c r="F48" s="153"/>
      <c r="G48" s="22">
        <f t="shared" ref="G48:G50" si="8">ROUND(F48*E48,2)</f>
        <v>0</v>
      </c>
    </row>
    <row r="49" spans="2:7">
      <c r="B49" s="67"/>
      <c r="C49" s="257" t="s">
        <v>1612</v>
      </c>
      <c r="D49" s="51" t="s">
        <v>44</v>
      </c>
      <c r="E49" s="43">
        <v>16.62</v>
      </c>
      <c r="F49" s="258"/>
      <c r="G49" s="58">
        <f t="shared" si="8"/>
        <v>0</v>
      </c>
    </row>
    <row r="50" spans="2:7">
      <c r="B50" s="67">
        <v>2</v>
      </c>
      <c r="C50" s="42" t="s">
        <v>1613</v>
      </c>
      <c r="D50" s="51" t="s">
        <v>30</v>
      </c>
      <c r="E50" s="43">
        <v>50</v>
      </c>
      <c r="F50" s="96"/>
      <c r="G50" s="57">
        <f t="shared" si="8"/>
        <v>0</v>
      </c>
    </row>
    <row r="51" spans="2:7" ht="25.5">
      <c r="B51" s="68" t="s">
        <v>1614</v>
      </c>
      <c r="C51" s="52" t="s">
        <v>1615</v>
      </c>
      <c r="D51" s="53" t="s">
        <v>43</v>
      </c>
      <c r="E51" s="186">
        <v>306.31</v>
      </c>
      <c r="F51" s="31"/>
      <c r="G51" s="57">
        <f t="shared" ref="G51:G55" si="9">ROUND(F51*E51,2)</f>
        <v>0</v>
      </c>
    </row>
    <row r="52" spans="2:7" ht="25.5">
      <c r="B52" s="68" t="s">
        <v>1616</v>
      </c>
      <c r="C52" s="185" t="s">
        <v>1617</v>
      </c>
      <c r="D52" s="53" t="s">
        <v>44</v>
      </c>
      <c r="E52" s="186">
        <v>4.8</v>
      </c>
      <c r="F52" s="31"/>
      <c r="G52" s="57">
        <f t="shared" si="9"/>
        <v>0</v>
      </c>
    </row>
    <row r="53" spans="2:7">
      <c r="B53" s="180" t="s">
        <v>303</v>
      </c>
      <c r="C53" s="352" t="s">
        <v>1618</v>
      </c>
      <c r="D53" s="352"/>
      <c r="E53" s="352"/>
      <c r="F53" s="183"/>
      <c r="G53" s="184"/>
    </row>
    <row r="54" spans="2:7" ht="38.25">
      <c r="B54" s="68" t="s">
        <v>1596</v>
      </c>
      <c r="C54" s="185" t="s">
        <v>1619</v>
      </c>
      <c r="D54" s="53" t="s">
        <v>44</v>
      </c>
      <c r="E54" s="186">
        <v>14.879999999999999</v>
      </c>
      <c r="F54" s="31"/>
      <c r="G54" s="57">
        <f t="shared" si="9"/>
        <v>0</v>
      </c>
    </row>
    <row r="55" spans="2:7" ht="38.25">
      <c r="B55" s="68" t="s">
        <v>1620</v>
      </c>
      <c r="C55" s="185" t="s">
        <v>1621</v>
      </c>
      <c r="D55" s="53" t="s">
        <v>44</v>
      </c>
      <c r="E55" s="186">
        <v>14.88</v>
      </c>
      <c r="F55" s="31"/>
      <c r="G55" s="57">
        <f t="shared" si="9"/>
        <v>0</v>
      </c>
    </row>
    <row r="56" spans="2:7">
      <c r="B56" s="338" t="s">
        <v>1622</v>
      </c>
      <c r="C56" s="339"/>
      <c r="D56" s="339"/>
      <c r="E56" s="339"/>
      <c r="F56" s="339"/>
      <c r="G56" s="11">
        <f>SUM(G48:G55)</f>
        <v>0</v>
      </c>
    </row>
    <row r="58" spans="2:7">
      <c r="B58" s="70" t="s">
        <v>1</v>
      </c>
      <c r="C58" s="157" t="s">
        <v>4</v>
      </c>
      <c r="D58" s="9"/>
      <c r="E58" s="10"/>
      <c r="F58" s="10"/>
      <c r="G58" s="11"/>
    </row>
    <row r="59" spans="2:7">
      <c r="B59" s="180" t="s">
        <v>856</v>
      </c>
      <c r="C59" s="181" t="s">
        <v>857</v>
      </c>
      <c r="D59" s="182"/>
      <c r="E59" s="183"/>
      <c r="F59" s="183"/>
      <c r="G59" s="184"/>
    </row>
    <row r="60" spans="2:7" ht="38.25">
      <c r="B60" s="102">
        <v>79311</v>
      </c>
      <c r="C60" s="101" t="s">
        <v>1860</v>
      </c>
      <c r="D60" s="103" t="s">
        <v>7</v>
      </c>
      <c r="E60" s="104">
        <v>16</v>
      </c>
      <c r="F60" s="21">
        <v>50</v>
      </c>
      <c r="G60" s="22">
        <f t="shared" ref="G60:G62" si="10">ROUND(F60*E60,2)</f>
        <v>800</v>
      </c>
    </row>
    <row r="61" spans="2:7" ht="25.5">
      <c r="B61" s="102" t="s">
        <v>1623</v>
      </c>
      <c r="C61" s="101" t="s">
        <v>10</v>
      </c>
      <c r="D61" s="103" t="s">
        <v>51</v>
      </c>
      <c r="E61" s="104">
        <v>1</v>
      </c>
      <c r="F61" s="21"/>
      <c r="G61" s="22">
        <f t="shared" si="10"/>
        <v>0</v>
      </c>
    </row>
    <row r="62" spans="2:7" ht="25.5">
      <c r="B62" s="102" t="s">
        <v>1624</v>
      </c>
      <c r="C62" s="101" t="s">
        <v>1625</v>
      </c>
      <c r="D62" s="103" t="s">
        <v>51</v>
      </c>
      <c r="E62" s="104">
        <v>1</v>
      </c>
      <c r="F62" s="21"/>
      <c r="G62" s="22">
        <f t="shared" si="10"/>
        <v>0</v>
      </c>
    </row>
    <row r="63" spans="2:7">
      <c r="B63" s="338" t="s">
        <v>1626</v>
      </c>
      <c r="C63" s="339"/>
      <c r="D63" s="339"/>
      <c r="E63" s="339"/>
      <c r="F63" s="339"/>
      <c r="G63" s="11">
        <f>SUM(G59:G62)</f>
        <v>800</v>
      </c>
    </row>
    <row r="66" spans="5:5">
      <c r="E66" s="187"/>
    </row>
  </sheetData>
  <mergeCells count="16">
    <mergeCell ref="F10:G10"/>
    <mergeCell ref="F12:G12"/>
    <mergeCell ref="F13:G13"/>
    <mergeCell ref="F14:G14"/>
    <mergeCell ref="A1:G1"/>
    <mergeCell ref="A2:G2"/>
    <mergeCell ref="F7:G7"/>
    <mergeCell ref="F8:G8"/>
    <mergeCell ref="F9:G9"/>
    <mergeCell ref="C5:G5"/>
    <mergeCell ref="B32:F32"/>
    <mergeCell ref="B44:F44"/>
    <mergeCell ref="B56:F56"/>
    <mergeCell ref="B63:F63"/>
    <mergeCell ref="B18:G18"/>
    <mergeCell ref="C53:E53"/>
  </mergeCells>
  <dataValidations count="1">
    <dataValidation type="custom" allowBlank="1" showInputMessage="1" showErrorMessage="1" error="Vnos Cena/enoto na dve decimalni mesti." sqref="F36:F37 F22:F24 F26:F31 F60:F62 F42:F43 F48:F52 F54:F55 F39:F40" xr:uid="{A50C8799-6561-4BFB-935E-E86DABD1C891}">
      <formula1>F22=ROUND(F22,2)</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95F0-FBA5-4E50-8704-E10C4C4CDE33}">
  <dimension ref="A1:H65"/>
  <sheetViews>
    <sheetView topLeftCell="A52" workbookViewId="0">
      <selection activeCell="C61" sqref="C61"/>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1695</v>
      </c>
      <c r="B3" s="59"/>
      <c r="C3" s="254"/>
      <c r="D3" s="36"/>
      <c r="E3" s="15"/>
      <c r="F3" s="15"/>
      <c r="G3" s="15"/>
    </row>
    <row r="4" spans="1:8" s="90" customFormat="1">
      <c r="A4" s="98"/>
      <c r="B4" s="91"/>
      <c r="C4" s="92"/>
      <c r="D4" s="93"/>
      <c r="E4" s="94"/>
      <c r="F4" s="94"/>
      <c r="G4" s="94"/>
    </row>
    <row r="5" spans="1:8" s="90" customFormat="1" ht="15">
      <c r="A5" s="98"/>
      <c r="B5" s="91"/>
      <c r="C5" s="353" t="s">
        <v>50</v>
      </c>
      <c r="D5" s="353"/>
      <c r="E5" s="353"/>
      <c r="F5" s="353"/>
      <c r="G5" s="353"/>
    </row>
    <row r="6" spans="1:8" s="90" customFormat="1">
      <c r="A6" s="98"/>
      <c r="B6" s="91"/>
      <c r="C6" s="92"/>
      <c r="D6" s="93"/>
      <c r="E6" s="94"/>
      <c r="F6" s="94"/>
      <c r="G6" s="94"/>
    </row>
    <row r="7" spans="1:8" s="1" customFormat="1" ht="15" customHeight="1">
      <c r="A7" s="99"/>
      <c r="B7" s="24" t="s">
        <v>1703</v>
      </c>
      <c r="C7" s="3" t="s">
        <v>1697</v>
      </c>
      <c r="D7" s="2"/>
      <c r="E7" s="4"/>
      <c r="F7" s="341">
        <f>G37</f>
        <v>0</v>
      </c>
      <c r="G7" s="341"/>
    </row>
    <row r="8" spans="1:8" s="1" customFormat="1" ht="15" customHeight="1">
      <c r="A8" s="99"/>
      <c r="B8" s="24" t="s">
        <v>1721</v>
      </c>
      <c r="C8" s="3" t="s">
        <v>1741</v>
      </c>
      <c r="D8" s="2"/>
      <c r="E8" s="4"/>
      <c r="F8" s="341">
        <f>G51</f>
        <v>0</v>
      </c>
      <c r="G8" s="341"/>
    </row>
    <row r="9" spans="1:8" s="1" customFormat="1" ht="15" customHeight="1">
      <c r="A9" s="99"/>
      <c r="B9" s="24" t="s">
        <v>1742</v>
      </c>
      <c r="C9" s="3" t="s">
        <v>1743</v>
      </c>
      <c r="D9" s="2"/>
      <c r="E9" s="4"/>
      <c r="F9" s="341">
        <f>G57</f>
        <v>0</v>
      </c>
      <c r="G9" s="341"/>
    </row>
    <row r="10" spans="1:8" s="1" customFormat="1" ht="15" customHeight="1" thickBot="1">
      <c r="A10" s="99"/>
      <c r="B10" s="25" t="s">
        <v>1748</v>
      </c>
      <c r="C10" s="13" t="s">
        <v>4</v>
      </c>
      <c r="D10" s="12"/>
      <c r="E10" s="14"/>
      <c r="F10" s="342">
        <f>G62</f>
        <v>800</v>
      </c>
      <c r="G10" s="342"/>
    </row>
    <row r="11" spans="1:8" s="5" customFormat="1">
      <c r="A11" s="100"/>
      <c r="B11" s="24"/>
      <c r="C11" s="3"/>
      <c r="D11" s="2"/>
      <c r="E11" s="4"/>
      <c r="F11" s="6"/>
      <c r="G11" s="255"/>
      <c r="H11" s="1"/>
    </row>
    <row r="12" spans="1:8" s="5" customFormat="1" ht="15" customHeight="1">
      <c r="A12" s="100"/>
      <c r="B12" s="26"/>
      <c r="C12" s="3" t="s">
        <v>40</v>
      </c>
      <c r="D12" s="55"/>
      <c r="E12" s="16"/>
      <c r="F12" s="340">
        <f>SUM(F7:G10)</f>
        <v>800</v>
      </c>
      <c r="G12" s="340"/>
    </row>
    <row r="13" spans="1:8" s="5" customFormat="1" ht="15" customHeight="1" thickBot="1">
      <c r="A13" s="100"/>
      <c r="B13" s="27"/>
      <c r="C13" s="13" t="s">
        <v>42</v>
      </c>
      <c r="D13" s="56"/>
      <c r="E13" s="17"/>
      <c r="F13" s="342">
        <f>ROUND(F12*0.22,2)</f>
        <v>176</v>
      </c>
      <c r="G13" s="342"/>
    </row>
    <row r="14" spans="1:8" s="5" customFormat="1" ht="15" customHeight="1">
      <c r="A14" s="100"/>
      <c r="B14" s="26"/>
      <c r="C14" s="3" t="s">
        <v>41</v>
      </c>
      <c r="D14" s="55"/>
      <c r="E14" s="16"/>
      <c r="F14" s="340">
        <f>SUM(F12:G13)</f>
        <v>976</v>
      </c>
      <c r="G14" s="340"/>
    </row>
    <row r="15" spans="1:8">
      <c r="C15" s="35"/>
    </row>
    <row r="16" spans="1:8" ht="76.5" customHeight="1">
      <c r="C16" s="347" t="s">
        <v>1696</v>
      </c>
      <c r="D16" s="347"/>
      <c r="E16" s="347"/>
      <c r="F16" s="347"/>
      <c r="G16" s="347"/>
    </row>
    <row r="17" spans="1:7">
      <c r="C17" s="35"/>
    </row>
    <row r="18" spans="1:7" s="90" customFormat="1" ht="15">
      <c r="A18" s="23" t="s">
        <v>1695</v>
      </c>
      <c r="B18" s="91"/>
      <c r="C18" s="92"/>
      <c r="D18" s="93"/>
      <c r="E18" s="94"/>
      <c r="F18" s="94"/>
      <c r="G18" s="94"/>
    </row>
    <row r="19" spans="1:7" s="5" customFormat="1">
      <c r="A19" s="100"/>
      <c r="B19" s="60" t="s">
        <v>25</v>
      </c>
      <c r="C19" s="45" t="s">
        <v>27</v>
      </c>
      <c r="D19" s="44" t="s">
        <v>26</v>
      </c>
      <c r="E19" s="46" t="s">
        <v>28</v>
      </c>
      <c r="F19" s="47" t="s">
        <v>29</v>
      </c>
      <c r="G19" s="48" t="s">
        <v>52</v>
      </c>
    </row>
    <row r="20" spans="1:7">
      <c r="B20" s="70" t="s">
        <v>1703</v>
      </c>
      <c r="C20" s="157" t="s">
        <v>1697</v>
      </c>
      <c r="D20" s="9"/>
      <c r="E20" s="10"/>
      <c r="F20" s="10"/>
      <c r="G20" s="11"/>
    </row>
    <row r="21" spans="1:7">
      <c r="B21" s="106" t="s">
        <v>174</v>
      </c>
      <c r="C21" s="256" t="s">
        <v>1698</v>
      </c>
      <c r="D21" s="108"/>
      <c r="E21" s="109"/>
      <c r="F21" s="110"/>
      <c r="G21" s="111"/>
    </row>
    <row r="22" spans="1:7">
      <c r="B22" s="112" t="s">
        <v>1700</v>
      </c>
      <c r="C22" s="253" t="s">
        <v>1699</v>
      </c>
      <c r="D22" s="114"/>
      <c r="E22" s="115"/>
      <c r="F22" s="131"/>
      <c r="G22" s="117"/>
    </row>
    <row r="23" spans="1:7" s="177" customFormat="1" ht="51">
      <c r="A23" s="176"/>
      <c r="B23" s="102" t="s">
        <v>1610</v>
      </c>
      <c r="C23" s="101" t="s">
        <v>1701</v>
      </c>
      <c r="D23" s="103" t="s">
        <v>30</v>
      </c>
      <c r="E23" s="104">
        <v>22</v>
      </c>
      <c r="F23" s="30"/>
      <c r="G23" s="22">
        <f>ROUND(F23*E23,2)</f>
        <v>0</v>
      </c>
    </row>
    <row r="24" spans="1:7" s="177" customFormat="1" ht="51">
      <c r="A24" s="176"/>
      <c r="B24" s="102" t="s">
        <v>1620</v>
      </c>
      <c r="C24" s="101" t="s">
        <v>1702</v>
      </c>
      <c r="D24" s="103" t="s">
        <v>30</v>
      </c>
      <c r="E24" s="104">
        <v>3</v>
      </c>
      <c r="F24" s="30"/>
      <c r="G24" s="22">
        <f t="shared" ref="G24" si="0">ROUND(F24*E24,2)</f>
        <v>0</v>
      </c>
    </row>
    <row r="25" spans="1:7" s="177" customFormat="1">
      <c r="A25" s="176"/>
      <c r="B25" s="112" t="s">
        <v>1704</v>
      </c>
      <c r="C25" s="253" t="s">
        <v>1705</v>
      </c>
      <c r="D25" s="114"/>
      <c r="E25" s="115"/>
      <c r="F25" s="131"/>
      <c r="G25" s="117"/>
    </row>
    <row r="26" spans="1:7" s="177" customFormat="1" ht="38.25">
      <c r="A26" s="176"/>
      <c r="B26" s="118" t="s">
        <v>1610</v>
      </c>
      <c r="C26" s="119" t="s">
        <v>1706</v>
      </c>
      <c r="D26" s="120" t="s">
        <v>30</v>
      </c>
      <c r="E26" s="121">
        <v>530</v>
      </c>
      <c r="F26" s="122"/>
      <c r="G26" s="123">
        <f t="shared" ref="G26:G28" si="1">ROUND(F26*E26,2)</f>
        <v>0</v>
      </c>
    </row>
    <row r="27" spans="1:7" s="177" customFormat="1">
      <c r="A27" s="176"/>
      <c r="B27" s="112" t="s">
        <v>1707</v>
      </c>
      <c r="C27" s="253" t="s">
        <v>1708</v>
      </c>
      <c r="D27" s="114"/>
      <c r="E27" s="115"/>
      <c r="F27" s="131"/>
      <c r="G27" s="117"/>
    </row>
    <row r="28" spans="1:7" s="177" customFormat="1" ht="38.25">
      <c r="A28" s="176"/>
      <c r="B28" s="118" t="s">
        <v>1610</v>
      </c>
      <c r="C28" s="119" t="s">
        <v>1710</v>
      </c>
      <c r="D28" s="120" t="s">
        <v>30</v>
      </c>
      <c r="E28" s="121">
        <v>15</v>
      </c>
      <c r="F28" s="122"/>
      <c r="G28" s="123">
        <f t="shared" si="1"/>
        <v>0</v>
      </c>
    </row>
    <row r="29" spans="1:7" s="177" customFormat="1" ht="38.25">
      <c r="A29" s="176"/>
      <c r="B29" s="118" t="s">
        <v>1620</v>
      </c>
      <c r="C29" s="119" t="s">
        <v>1711</v>
      </c>
      <c r="D29" s="120" t="s">
        <v>30</v>
      </c>
      <c r="E29" s="121">
        <v>12</v>
      </c>
      <c r="F29" s="122"/>
      <c r="G29" s="123">
        <f t="shared" ref="G29:G36" si="2">ROUND(F29*E29,2)</f>
        <v>0</v>
      </c>
    </row>
    <row r="30" spans="1:7" s="177" customFormat="1" ht="38.25">
      <c r="A30" s="176"/>
      <c r="B30" s="118" t="s">
        <v>1673</v>
      </c>
      <c r="C30" s="119" t="s">
        <v>1712</v>
      </c>
      <c r="D30" s="120" t="s">
        <v>30</v>
      </c>
      <c r="E30" s="121">
        <v>6</v>
      </c>
      <c r="F30" s="122"/>
      <c r="G30" s="123">
        <f t="shared" si="2"/>
        <v>0</v>
      </c>
    </row>
    <row r="31" spans="1:7" s="177" customFormat="1" ht="38.25">
      <c r="A31" s="176"/>
      <c r="B31" s="118" t="s">
        <v>1616</v>
      </c>
      <c r="C31" s="119" t="s">
        <v>1713</v>
      </c>
      <c r="D31" s="120" t="s">
        <v>30</v>
      </c>
      <c r="E31" s="121">
        <v>6</v>
      </c>
      <c r="F31" s="122"/>
      <c r="G31" s="123">
        <f t="shared" si="2"/>
        <v>0</v>
      </c>
    </row>
    <row r="32" spans="1:7" s="177" customFormat="1" ht="38.25">
      <c r="A32" s="176"/>
      <c r="B32" s="118" t="s">
        <v>1709</v>
      </c>
      <c r="C32" s="119" t="s">
        <v>1714</v>
      </c>
      <c r="D32" s="120" t="s">
        <v>30</v>
      </c>
      <c r="E32" s="121">
        <v>24</v>
      </c>
      <c r="F32" s="122"/>
      <c r="G32" s="123">
        <f t="shared" si="2"/>
        <v>0</v>
      </c>
    </row>
    <row r="33" spans="1:7" s="177" customFormat="1">
      <c r="A33" s="176"/>
      <c r="B33" s="112" t="s">
        <v>1715</v>
      </c>
      <c r="C33" s="253" t="s">
        <v>1716</v>
      </c>
      <c r="D33" s="114"/>
      <c r="E33" s="115"/>
      <c r="F33" s="131"/>
      <c r="G33" s="117"/>
    </row>
    <row r="34" spans="1:7" s="177" customFormat="1" ht="25.5">
      <c r="A34" s="176"/>
      <c r="B34" s="118" t="s">
        <v>1610</v>
      </c>
      <c r="C34" s="119" t="s">
        <v>1717</v>
      </c>
      <c r="D34" s="120" t="s">
        <v>30</v>
      </c>
      <c r="E34" s="121">
        <v>75</v>
      </c>
      <c r="F34" s="122"/>
      <c r="G34" s="123">
        <f t="shared" si="2"/>
        <v>0</v>
      </c>
    </row>
    <row r="35" spans="1:7" s="177" customFormat="1" ht="25.5">
      <c r="A35" s="176"/>
      <c r="B35" s="118" t="s">
        <v>1620</v>
      </c>
      <c r="C35" s="119" t="s">
        <v>1718</v>
      </c>
      <c r="D35" s="120" t="s">
        <v>30</v>
      </c>
      <c r="E35" s="121">
        <v>87</v>
      </c>
      <c r="F35" s="122"/>
      <c r="G35" s="123">
        <f t="shared" si="2"/>
        <v>0</v>
      </c>
    </row>
    <row r="36" spans="1:7" s="177" customFormat="1" ht="25.5">
      <c r="A36" s="176"/>
      <c r="B36" s="118" t="s">
        <v>1673</v>
      </c>
      <c r="C36" s="119" t="s">
        <v>1719</v>
      </c>
      <c r="D36" s="120" t="s">
        <v>30</v>
      </c>
      <c r="E36" s="121">
        <v>100</v>
      </c>
      <c r="F36" s="122"/>
      <c r="G36" s="123">
        <f t="shared" si="2"/>
        <v>0</v>
      </c>
    </row>
    <row r="37" spans="1:7" s="177" customFormat="1">
      <c r="A37" s="176"/>
      <c r="B37" s="338" t="s">
        <v>1720</v>
      </c>
      <c r="C37" s="339"/>
      <c r="D37" s="339"/>
      <c r="E37" s="339"/>
      <c r="F37" s="339"/>
      <c r="G37" s="11">
        <f>SUM(G23:G36)</f>
        <v>0</v>
      </c>
    </row>
    <row r="38" spans="1:7" s="177" customFormat="1">
      <c r="A38" s="176"/>
      <c r="B38" s="280"/>
      <c r="D38" s="263"/>
      <c r="E38" s="264"/>
      <c r="F38" s="264"/>
      <c r="G38" s="264"/>
    </row>
    <row r="39" spans="1:7" s="177" customFormat="1">
      <c r="A39" s="176"/>
      <c r="B39" s="70" t="s">
        <v>1721</v>
      </c>
      <c r="C39" s="157" t="s">
        <v>1741</v>
      </c>
      <c r="D39" s="9"/>
      <c r="E39" s="10"/>
      <c r="F39" s="10"/>
      <c r="G39" s="11"/>
    </row>
    <row r="40" spans="1:7" s="177" customFormat="1" ht="38.25">
      <c r="A40" s="176"/>
      <c r="B40" s="102" t="s">
        <v>1610</v>
      </c>
      <c r="C40" s="101" t="s">
        <v>1722</v>
      </c>
      <c r="D40" s="103" t="s">
        <v>44</v>
      </c>
      <c r="E40" s="104">
        <v>5</v>
      </c>
      <c r="F40" s="30"/>
      <c r="G40" s="22">
        <f t="shared" ref="G40:G41" si="3">ROUND(F40*E40,2)</f>
        <v>0</v>
      </c>
    </row>
    <row r="41" spans="1:7" s="177" customFormat="1" ht="38.25">
      <c r="A41" s="176"/>
      <c r="B41" s="102" t="s">
        <v>1620</v>
      </c>
      <c r="C41" s="101" t="s">
        <v>1723</v>
      </c>
      <c r="D41" s="103" t="s">
        <v>44</v>
      </c>
      <c r="E41" s="104">
        <v>1.3</v>
      </c>
      <c r="F41" s="30"/>
      <c r="G41" s="22">
        <f t="shared" si="3"/>
        <v>0</v>
      </c>
    </row>
    <row r="42" spans="1:7" s="177" customFormat="1" ht="38.25">
      <c r="A42" s="176"/>
      <c r="B42" s="102" t="s">
        <v>1673</v>
      </c>
      <c r="C42" s="101" t="s">
        <v>1724</v>
      </c>
      <c r="D42" s="103" t="s">
        <v>44</v>
      </c>
      <c r="E42" s="104">
        <v>5.3</v>
      </c>
      <c r="F42" s="30"/>
      <c r="G42" s="22">
        <f t="shared" ref="G42" si="4">ROUND(F42*E42,2)</f>
        <v>0</v>
      </c>
    </row>
    <row r="43" spans="1:7" s="177" customFormat="1" ht="38.25">
      <c r="A43" s="176"/>
      <c r="B43" s="102" t="s">
        <v>1616</v>
      </c>
      <c r="C43" s="101" t="s">
        <v>1725</v>
      </c>
      <c r="D43" s="103" t="s">
        <v>1726</v>
      </c>
      <c r="E43" s="104">
        <v>5000</v>
      </c>
      <c r="F43" s="30"/>
      <c r="G43" s="22">
        <f t="shared" ref="G43:G50" si="5">ROUND(F43*E43,2)</f>
        <v>0</v>
      </c>
    </row>
    <row r="44" spans="1:7" s="177" customFormat="1" ht="38.25">
      <c r="A44" s="176"/>
      <c r="B44" s="102" t="s">
        <v>1709</v>
      </c>
      <c r="C44" s="101" t="s">
        <v>1727</v>
      </c>
      <c r="D44" s="103" t="s">
        <v>1726</v>
      </c>
      <c r="E44" s="104">
        <v>126</v>
      </c>
      <c r="F44" s="30"/>
      <c r="G44" s="22">
        <f t="shared" si="5"/>
        <v>0</v>
      </c>
    </row>
    <row r="45" spans="1:7" s="177" customFormat="1" ht="38.25">
      <c r="A45" s="176"/>
      <c r="B45" s="102" t="s">
        <v>1728</v>
      </c>
      <c r="C45" s="101" t="s">
        <v>1729</v>
      </c>
      <c r="D45" s="103" t="s">
        <v>1726</v>
      </c>
      <c r="E45" s="104">
        <v>530</v>
      </c>
      <c r="F45" s="30"/>
      <c r="G45" s="22">
        <f t="shared" si="5"/>
        <v>0</v>
      </c>
    </row>
    <row r="46" spans="1:7" s="177" customFormat="1" ht="38.25">
      <c r="A46" s="176"/>
      <c r="B46" s="102" t="s">
        <v>1730</v>
      </c>
      <c r="C46" s="101" t="s">
        <v>1731</v>
      </c>
      <c r="D46" s="103" t="s">
        <v>44</v>
      </c>
      <c r="E46" s="104">
        <v>1.1000000000000001</v>
      </c>
      <c r="F46" s="30"/>
      <c r="G46" s="22">
        <f t="shared" si="5"/>
        <v>0</v>
      </c>
    </row>
    <row r="47" spans="1:7" s="177" customFormat="1" ht="63.75">
      <c r="A47" s="176"/>
      <c r="B47" s="102" t="s">
        <v>1732</v>
      </c>
      <c r="C47" s="101" t="s">
        <v>1733</v>
      </c>
      <c r="D47" s="103" t="s">
        <v>51</v>
      </c>
      <c r="E47" s="104">
        <v>25</v>
      </c>
      <c r="F47" s="30"/>
      <c r="G47" s="22">
        <f t="shared" si="5"/>
        <v>0</v>
      </c>
    </row>
    <row r="48" spans="1:7" s="177" customFormat="1" ht="38.25">
      <c r="A48" s="176"/>
      <c r="B48" s="102" t="s">
        <v>1734</v>
      </c>
      <c r="C48" s="101" t="s">
        <v>1735</v>
      </c>
      <c r="D48" s="103" t="s">
        <v>30</v>
      </c>
      <c r="E48" s="104">
        <v>22</v>
      </c>
      <c r="F48" s="30"/>
      <c r="G48" s="22">
        <f t="shared" si="5"/>
        <v>0</v>
      </c>
    </row>
    <row r="49" spans="1:7" s="177" customFormat="1" ht="38.25">
      <c r="A49" s="176"/>
      <c r="B49" s="102" t="s">
        <v>1736</v>
      </c>
      <c r="C49" s="101" t="s">
        <v>1737</v>
      </c>
      <c r="D49" s="103" t="s">
        <v>45</v>
      </c>
      <c r="E49" s="104">
        <v>65.400000000000006</v>
      </c>
      <c r="F49" s="30"/>
      <c r="G49" s="22">
        <f t="shared" si="5"/>
        <v>0</v>
      </c>
    </row>
    <row r="50" spans="1:7" s="177" customFormat="1" ht="51">
      <c r="A50" s="176"/>
      <c r="B50" s="102" t="s">
        <v>1738</v>
      </c>
      <c r="C50" s="101" t="s">
        <v>1739</v>
      </c>
      <c r="D50" s="103" t="s">
        <v>1017</v>
      </c>
      <c r="E50" s="104">
        <v>27</v>
      </c>
      <c r="F50" s="30"/>
      <c r="G50" s="22">
        <f t="shared" si="5"/>
        <v>0</v>
      </c>
    </row>
    <row r="51" spans="1:7" s="177" customFormat="1">
      <c r="A51" s="176"/>
      <c r="B51" s="338" t="s">
        <v>1740</v>
      </c>
      <c r="C51" s="339"/>
      <c r="D51" s="339"/>
      <c r="E51" s="339"/>
      <c r="F51" s="339"/>
      <c r="G51" s="11">
        <f>SUM(G40:G50)</f>
        <v>0</v>
      </c>
    </row>
    <row r="52" spans="1:7" s="177" customFormat="1">
      <c r="A52" s="176"/>
      <c r="B52" s="280"/>
      <c r="D52" s="263"/>
      <c r="E52" s="264"/>
      <c r="F52" s="264"/>
      <c r="G52" s="264"/>
    </row>
    <row r="53" spans="1:7" s="177" customFormat="1">
      <c r="A53" s="176"/>
      <c r="B53" s="70" t="s">
        <v>1742</v>
      </c>
      <c r="C53" s="157" t="s">
        <v>1743</v>
      </c>
      <c r="D53" s="9"/>
      <c r="E53" s="10"/>
      <c r="F53" s="10"/>
      <c r="G53" s="11"/>
    </row>
    <row r="54" spans="1:7" s="177" customFormat="1" ht="51">
      <c r="A54" s="176"/>
      <c r="B54" s="102" t="s">
        <v>1610</v>
      </c>
      <c r="C54" s="101" t="s">
        <v>1744</v>
      </c>
      <c r="D54" s="103" t="s">
        <v>30</v>
      </c>
      <c r="E54" s="104">
        <v>25</v>
      </c>
      <c r="F54" s="281"/>
      <c r="G54" s="22">
        <f t="shared" ref="G54:G56" si="6">ROUND(F54*E54,2)</f>
        <v>0</v>
      </c>
    </row>
    <row r="55" spans="1:7" s="177" customFormat="1" ht="51">
      <c r="A55" s="176"/>
      <c r="B55" s="282" t="s">
        <v>1620</v>
      </c>
      <c r="C55" s="283" t="s">
        <v>1745</v>
      </c>
      <c r="D55" s="267" t="s">
        <v>30</v>
      </c>
      <c r="E55" s="268">
        <v>530</v>
      </c>
      <c r="F55" s="284"/>
      <c r="G55" s="57">
        <f t="shared" si="6"/>
        <v>0</v>
      </c>
    </row>
    <row r="56" spans="1:7" s="177" customFormat="1" ht="25.5">
      <c r="A56" s="176"/>
      <c r="B56" s="102" t="s">
        <v>1673</v>
      </c>
      <c r="C56" s="286" t="s">
        <v>1746</v>
      </c>
      <c r="D56" s="103" t="s">
        <v>30</v>
      </c>
      <c r="E56" s="269">
        <v>262</v>
      </c>
      <c r="F56" s="285"/>
      <c r="G56" s="57">
        <f t="shared" si="6"/>
        <v>0</v>
      </c>
    </row>
    <row r="57" spans="1:7" s="177" customFormat="1">
      <c r="A57" s="176"/>
      <c r="B57" s="338" t="s">
        <v>1747</v>
      </c>
      <c r="C57" s="339"/>
      <c r="D57" s="339"/>
      <c r="E57" s="339"/>
      <c r="F57" s="339"/>
      <c r="G57" s="11">
        <f>SUM(G54:G56)</f>
        <v>0</v>
      </c>
    </row>
    <row r="58" spans="1:7" s="177" customFormat="1">
      <c r="A58" s="176"/>
      <c r="B58" s="280"/>
      <c r="D58" s="263"/>
      <c r="E58" s="264"/>
      <c r="F58" s="264"/>
      <c r="G58" s="264"/>
    </row>
    <row r="59" spans="1:7" s="177" customFormat="1">
      <c r="A59" s="176"/>
      <c r="B59" s="70" t="s">
        <v>1748</v>
      </c>
      <c r="C59" s="157" t="s">
        <v>4</v>
      </c>
      <c r="D59" s="9"/>
      <c r="E59" s="10"/>
      <c r="F59" s="10"/>
      <c r="G59" s="11"/>
    </row>
    <row r="60" spans="1:7" ht="51">
      <c r="B60" s="102">
        <v>1</v>
      </c>
      <c r="C60" s="101" t="s">
        <v>1868</v>
      </c>
      <c r="D60" s="103" t="s">
        <v>7</v>
      </c>
      <c r="E60" s="104">
        <v>16</v>
      </c>
      <c r="F60" s="21">
        <v>50</v>
      </c>
      <c r="G60" s="22">
        <f t="shared" ref="G60:G61" si="7">ROUND(F60*E60,2)</f>
        <v>800</v>
      </c>
    </row>
    <row r="61" spans="1:7" ht="25.5">
      <c r="B61" s="102">
        <v>2</v>
      </c>
      <c r="C61" s="101" t="s">
        <v>10</v>
      </c>
      <c r="D61" s="103" t="s">
        <v>51</v>
      </c>
      <c r="E61" s="104">
        <v>1</v>
      </c>
      <c r="F61" s="21"/>
      <c r="G61" s="22">
        <f t="shared" si="7"/>
        <v>0</v>
      </c>
    </row>
    <row r="62" spans="1:7">
      <c r="B62" s="338" t="s">
        <v>1749</v>
      </c>
      <c r="C62" s="339"/>
      <c r="D62" s="339"/>
      <c r="E62" s="339"/>
      <c r="F62" s="339"/>
      <c r="G62" s="11">
        <f>SUM(G60:G61)</f>
        <v>800</v>
      </c>
    </row>
    <row r="65" spans="5:5">
      <c r="E65" s="187"/>
    </row>
  </sheetData>
  <mergeCells count="15">
    <mergeCell ref="F9:G9"/>
    <mergeCell ref="A1:G1"/>
    <mergeCell ref="A2:G2"/>
    <mergeCell ref="C5:G5"/>
    <mergeCell ref="F7:G7"/>
    <mergeCell ref="F8:G8"/>
    <mergeCell ref="B51:F51"/>
    <mergeCell ref="B57:F57"/>
    <mergeCell ref="B62:F62"/>
    <mergeCell ref="C16:G16"/>
    <mergeCell ref="F10:G10"/>
    <mergeCell ref="F12:G12"/>
    <mergeCell ref="F13:G13"/>
    <mergeCell ref="F14:G14"/>
    <mergeCell ref="B37:F37"/>
  </mergeCells>
  <dataValidations count="1">
    <dataValidation type="custom" allowBlank="1" showInputMessage="1" showErrorMessage="1" error="Vnos Cena/enoto na dve decimalni mesti." sqref="F23:F24 F60:F61 F26 F28:F32 F34:F36 F40:F50 F54:F56" xr:uid="{623C3C05-9FB3-40B5-8D19-AACFC0D11D16}">
      <formula1>F23=ROUND(F23,2)</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B519A-9ED3-44EA-8BFB-E3C75F818436}">
  <sheetPr>
    <tabColor theme="3" tint="0.59999389629810485"/>
  </sheetPr>
  <dimension ref="A1:H240"/>
  <sheetViews>
    <sheetView tabSelected="1" topLeftCell="A166" workbookViewId="0">
      <selection activeCell="B169" sqref="B169:E169"/>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480</v>
      </c>
      <c r="B3" s="59"/>
      <c r="C3" s="124"/>
      <c r="D3" s="36"/>
      <c r="E3" s="15"/>
      <c r="F3" s="15"/>
      <c r="G3" s="15"/>
    </row>
    <row r="4" spans="1:8" s="90" customFormat="1">
      <c r="A4" s="98"/>
      <c r="B4" s="91"/>
      <c r="C4" s="92"/>
      <c r="D4" s="93"/>
      <c r="E4" s="94"/>
      <c r="F4" s="94"/>
      <c r="G4" s="94"/>
    </row>
    <row r="5" spans="1:8" s="90" customFormat="1" ht="15">
      <c r="A5" s="98"/>
      <c r="B5" s="91"/>
      <c r="C5" s="124"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G54</f>
        <v>0</v>
      </c>
      <c r="G7" s="341"/>
    </row>
    <row r="8" spans="1:8" s="1" customFormat="1" ht="15" customHeight="1">
      <c r="A8" s="99"/>
      <c r="B8" s="24" t="s">
        <v>168</v>
      </c>
      <c r="C8" s="3" t="s">
        <v>32</v>
      </c>
      <c r="D8" s="2"/>
      <c r="E8" s="4"/>
      <c r="F8" s="341">
        <f>G84</f>
        <v>0</v>
      </c>
      <c r="G8" s="341"/>
    </row>
    <row r="9" spans="1:8" s="1" customFormat="1" ht="15" customHeight="1">
      <c r="A9" s="99"/>
      <c r="B9" s="24" t="s">
        <v>169</v>
      </c>
      <c r="C9" s="3" t="s">
        <v>18</v>
      </c>
      <c r="D9" s="2"/>
      <c r="E9" s="4"/>
      <c r="F9" s="341">
        <f>G113</f>
        <v>0</v>
      </c>
      <c r="G9" s="341"/>
    </row>
    <row r="10" spans="1:8" s="1" customFormat="1" ht="15" customHeight="1">
      <c r="A10" s="99"/>
      <c r="B10" s="24" t="s">
        <v>170</v>
      </c>
      <c r="C10" s="3" t="s">
        <v>16</v>
      </c>
      <c r="D10" s="2"/>
      <c r="E10" s="4"/>
      <c r="F10" s="341">
        <f>G170</f>
        <v>0</v>
      </c>
      <c r="G10" s="341"/>
    </row>
    <row r="11" spans="1:8" s="1" customFormat="1" ht="15" customHeight="1">
      <c r="A11" s="99"/>
      <c r="B11" s="24" t="s">
        <v>171</v>
      </c>
      <c r="C11" s="3" t="s">
        <v>14</v>
      </c>
      <c r="D11" s="2"/>
      <c r="E11" s="4"/>
      <c r="F11" s="341">
        <f>G186</f>
        <v>0</v>
      </c>
      <c r="G11" s="341"/>
    </row>
    <row r="12" spans="1:8" s="1" customFormat="1" ht="15" customHeight="1">
      <c r="A12" s="99"/>
      <c r="B12" s="24" t="s">
        <v>172</v>
      </c>
      <c r="C12" s="3" t="s">
        <v>135</v>
      </c>
      <c r="D12" s="2"/>
      <c r="E12" s="4"/>
      <c r="F12" s="341">
        <f>G226</f>
        <v>0</v>
      </c>
      <c r="G12" s="341"/>
    </row>
    <row r="13" spans="1:8" s="1" customFormat="1" ht="15" customHeight="1" thickBot="1">
      <c r="A13" s="99"/>
      <c r="B13" s="25" t="s">
        <v>173</v>
      </c>
      <c r="C13" s="13" t="s">
        <v>4</v>
      </c>
      <c r="D13" s="12"/>
      <c r="E13" s="14"/>
      <c r="F13" s="342">
        <f>G240</f>
        <v>58900</v>
      </c>
      <c r="G13" s="342"/>
    </row>
    <row r="14" spans="1:8" s="5" customFormat="1">
      <c r="A14" s="100"/>
      <c r="B14" s="24"/>
      <c r="C14" s="3"/>
      <c r="D14" s="2"/>
      <c r="E14" s="4"/>
      <c r="F14" s="6"/>
      <c r="G14" s="7"/>
      <c r="H14" s="1"/>
    </row>
    <row r="15" spans="1:8" s="5" customFormat="1" ht="15" customHeight="1">
      <c r="A15" s="100"/>
      <c r="B15" s="26"/>
      <c r="C15" s="3" t="s">
        <v>40</v>
      </c>
      <c r="D15" s="55"/>
      <c r="E15" s="16"/>
      <c r="F15" s="340">
        <f>SUM(F7:G13)</f>
        <v>58900</v>
      </c>
      <c r="G15" s="340"/>
    </row>
    <row r="16" spans="1:8" s="5" customFormat="1" ht="15" customHeight="1" thickBot="1">
      <c r="A16" s="100"/>
      <c r="B16" s="27"/>
      <c r="C16" s="13" t="s">
        <v>42</v>
      </c>
      <c r="D16" s="56"/>
      <c r="E16" s="17"/>
      <c r="F16" s="342">
        <f>ROUND(F15*0.22,2)</f>
        <v>12958</v>
      </c>
      <c r="G16" s="342"/>
    </row>
    <row r="17" spans="1:7" s="5" customFormat="1" ht="15" customHeight="1">
      <c r="A17" s="100"/>
      <c r="B17" s="26"/>
      <c r="C17" s="3" t="s">
        <v>41</v>
      </c>
      <c r="D17" s="55"/>
      <c r="E17" s="16"/>
      <c r="F17" s="340">
        <f>SUM(F15:G16)</f>
        <v>71858</v>
      </c>
      <c r="G17" s="340"/>
    </row>
    <row r="18" spans="1:7">
      <c r="C18" s="35"/>
    </row>
    <row r="19" spans="1:7">
      <c r="C19" s="35"/>
    </row>
    <row r="20" spans="1:7" s="90" customFormat="1" ht="15">
      <c r="A20" s="23" t="s">
        <v>480</v>
      </c>
      <c r="B20" s="91"/>
      <c r="C20" s="92"/>
      <c r="D20" s="93"/>
      <c r="E20" s="94"/>
      <c r="F20" s="94"/>
      <c r="G20" s="94"/>
    </row>
    <row r="21" spans="1:7" s="5" customFormat="1">
      <c r="A21" s="100"/>
      <c r="B21" s="60" t="s">
        <v>25</v>
      </c>
      <c r="C21" s="45" t="s">
        <v>27</v>
      </c>
      <c r="D21" s="44" t="s">
        <v>26</v>
      </c>
      <c r="E21" s="46" t="s">
        <v>28</v>
      </c>
      <c r="F21" s="47" t="s">
        <v>29</v>
      </c>
      <c r="G21" s="48" t="s">
        <v>52</v>
      </c>
    </row>
    <row r="22" spans="1:7">
      <c r="B22" s="70" t="s">
        <v>23</v>
      </c>
      <c r="C22" s="125" t="s">
        <v>24</v>
      </c>
      <c r="D22" s="9"/>
      <c r="E22" s="10"/>
      <c r="F22" s="10"/>
      <c r="G22" s="11"/>
    </row>
    <row r="23" spans="1:7">
      <c r="B23" s="106" t="s">
        <v>174</v>
      </c>
      <c r="C23" s="107" t="s">
        <v>175</v>
      </c>
      <c r="D23" s="108"/>
      <c r="E23" s="109"/>
      <c r="F23" s="110"/>
      <c r="G23" s="111"/>
    </row>
    <row r="24" spans="1:7" ht="25.5">
      <c r="B24" s="68" t="s">
        <v>119</v>
      </c>
      <c r="C24" s="52" t="s">
        <v>176</v>
      </c>
      <c r="D24" s="53" t="s">
        <v>120</v>
      </c>
      <c r="E24" s="97">
        <v>0.96</v>
      </c>
      <c r="F24" s="21"/>
      <c r="G24" s="22">
        <f>ROUND(F24*E24,2)</f>
        <v>0</v>
      </c>
    </row>
    <row r="25" spans="1:7" ht="25.5">
      <c r="B25" s="68" t="s">
        <v>121</v>
      </c>
      <c r="C25" s="52" t="s">
        <v>177</v>
      </c>
      <c r="D25" s="53" t="s">
        <v>30</v>
      </c>
      <c r="E25" s="54">
        <v>57</v>
      </c>
      <c r="F25" s="21"/>
      <c r="G25" s="22">
        <f t="shared" ref="G25:G31" si="0">ROUND(F25*E25,2)</f>
        <v>0</v>
      </c>
    </row>
    <row r="26" spans="1:7">
      <c r="B26" s="68" t="s">
        <v>178</v>
      </c>
      <c r="C26" s="52" t="s">
        <v>179</v>
      </c>
      <c r="D26" s="53" t="s">
        <v>30</v>
      </c>
      <c r="E26" s="54">
        <v>210</v>
      </c>
      <c r="F26" s="21"/>
      <c r="G26" s="22">
        <f t="shared" si="0"/>
        <v>0</v>
      </c>
    </row>
    <row r="27" spans="1:7">
      <c r="B27" s="68" t="s">
        <v>180</v>
      </c>
      <c r="C27" s="52" t="s">
        <v>181</v>
      </c>
      <c r="D27" s="53" t="s">
        <v>45</v>
      </c>
      <c r="E27" s="54">
        <v>1561</v>
      </c>
      <c r="F27" s="21"/>
      <c r="G27" s="22">
        <f t="shared" si="0"/>
        <v>0</v>
      </c>
    </row>
    <row r="28" spans="1:7" ht="25.5">
      <c r="B28" s="68" t="s">
        <v>182</v>
      </c>
      <c r="C28" s="52" t="s">
        <v>183</v>
      </c>
      <c r="D28" s="53" t="s">
        <v>30</v>
      </c>
      <c r="E28" s="54">
        <v>8</v>
      </c>
      <c r="F28" s="21"/>
      <c r="G28" s="22">
        <f t="shared" si="0"/>
        <v>0</v>
      </c>
    </row>
    <row r="29" spans="1:7">
      <c r="B29" s="106" t="s">
        <v>184</v>
      </c>
      <c r="C29" s="107" t="s">
        <v>185</v>
      </c>
      <c r="D29" s="108"/>
      <c r="E29" s="109"/>
      <c r="F29" s="110"/>
      <c r="G29" s="111"/>
    </row>
    <row r="30" spans="1:7">
      <c r="B30" s="112" t="s">
        <v>186</v>
      </c>
      <c r="C30" s="133" t="s">
        <v>187</v>
      </c>
      <c r="D30" s="114"/>
      <c r="E30" s="115"/>
      <c r="F30" s="116"/>
      <c r="G30" s="117"/>
    </row>
    <row r="31" spans="1:7" ht="51">
      <c r="B31" s="118" t="s">
        <v>48</v>
      </c>
      <c r="C31" s="119" t="s">
        <v>188</v>
      </c>
      <c r="D31" s="120" t="s">
        <v>43</v>
      </c>
      <c r="E31" s="121">
        <v>208</v>
      </c>
      <c r="F31" s="122"/>
      <c r="G31" s="123">
        <f t="shared" si="0"/>
        <v>0</v>
      </c>
    </row>
    <row r="32" spans="1:7" ht="51">
      <c r="B32" s="118" t="s">
        <v>123</v>
      </c>
      <c r="C32" s="119" t="s">
        <v>189</v>
      </c>
      <c r="D32" s="120" t="s">
        <v>43</v>
      </c>
      <c r="E32" s="121">
        <v>432</v>
      </c>
      <c r="F32" s="122"/>
      <c r="G32" s="123">
        <f t="shared" ref="G32:G37" si="1">ROUND(F32*E32,2)</f>
        <v>0</v>
      </c>
    </row>
    <row r="33" spans="2:7" ht="38.25">
      <c r="B33" s="118" t="s">
        <v>35</v>
      </c>
      <c r="C33" s="119" t="s">
        <v>190</v>
      </c>
      <c r="D33" s="120" t="s">
        <v>30</v>
      </c>
      <c r="E33" s="121">
        <v>15</v>
      </c>
      <c r="F33" s="122"/>
      <c r="G33" s="123">
        <f t="shared" si="1"/>
        <v>0</v>
      </c>
    </row>
    <row r="34" spans="2:7" ht="38.25">
      <c r="B34" s="118" t="s">
        <v>36</v>
      </c>
      <c r="C34" s="119" t="s">
        <v>191</v>
      </c>
      <c r="D34" s="120" t="s">
        <v>30</v>
      </c>
      <c r="E34" s="121">
        <v>8</v>
      </c>
      <c r="F34" s="122"/>
      <c r="G34" s="123">
        <f t="shared" si="1"/>
        <v>0</v>
      </c>
    </row>
    <row r="35" spans="2:7" ht="38.25">
      <c r="B35" s="118" t="s">
        <v>124</v>
      </c>
      <c r="C35" s="119" t="s">
        <v>192</v>
      </c>
      <c r="D35" s="120" t="s">
        <v>30</v>
      </c>
      <c r="E35" s="121">
        <v>15</v>
      </c>
      <c r="F35" s="122"/>
      <c r="G35" s="123">
        <f t="shared" si="1"/>
        <v>0</v>
      </c>
    </row>
    <row r="36" spans="2:7" ht="38.25">
      <c r="B36" s="118" t="s">
        <v>125</v>
      </c>
      <c r="C36" s="119" t="s">
        <v>193</v>
      </c>
      <c r="D36" s="120" t="s">
        <v>30</v>
      </c>
      <c r="E36" s="121">
        <v>8</v>
      </c>
      <c r="F36" s="122"/>
      <c r="G36" s="123">
        <f t="shared" si="1"/>
        <v>0</v>
      </c>
    </row>
    <row r="37" spans="2:7">
      <c r="B37" s="118" t="s">
        <v>194</v>
      </c>
      <c r="C37" s="119" t="s">
        <v>195</v>
      </c>
      <c r="D37" s="120" t="s">
        <v>34</v>
      </c>
      <c r="E37" s="121">
        <v>36</v>
      </c>
      <c r="F37" s="122"/>
      <c r="G37" s="123">
        <f t="shared" si="1"/>
        <v>0</v>
      </c>
    </row>
    <row r="38" spans="2:7">
      <c r="B38" s="112" t="s">
        <v>196</v>
      </c>
      <c r="C38" s="133" t="s">
        <v>197</v>
      </c>
      <c r="D38" s="114"/>
      <c r="E38" s="115"/>
      <c r="F38" s="116"/>
      <c r="G38" s="117"/>
    </row>
    <row r="39" spans="2:7">
      <c r="B39" s="118" t="s">
        <v>198</v>
      </c>
      <c r="C39" s="119" t="s">
        <v>199</v>
      </c>
      <c r="D39" s="120" t="s">
        <v>30</v>
      </c>
      <c r="E39" s="121">
        <v>6</v>
      </c>
      <c r="F39" s="122"/>
      <c r="G39" s="123">
        <f t="shared" ref="G39:G53" si="2">ROUND(F39*E39,2)</f>
        <v>0</v>
      </c>
    </row>
    <row r="40" spans="2:7">
      <c r="B40" s="118" t="s">
        <v>481</v>
      </c>
      <c r="C40" s="119" t="s">
        <v>482</v>
      </c>
      <c r="D40" s="120" t="s">
        <v>30</v>
      </c>
      <c r="E40" s="121">
        <v>1</v>
      </c>
      <c r="F40" s="122"/>
      <c r="G40" s="123">
        <f t="shared" ref="G40" si="3">ROUND(F40*E40,2)</f>
        <v>0</v>
      </c>
    </row>
    <row r="41" spans="2:7" ht="38.25">
      <c r="B41" s="118" t="s">
        <v>483</v>
      </c>
      <c r="C41" s="119" t="s">
        <v>484</v>
      </c>
      <c r="D41" s="120" t="s">
        <v>45</v>
      </c>
      <c r="E41" s="121">
        <v>25</v>
      </c>
      <c r="F41" s="122"/>
      <c r="G41" s="123">
        <f t="shared" si="2"/>
        <v>0</v>
      </c>
    </row>
    <row r="42" spans="2:7" ht="38.25">
      <c r="B42" s="118" t="s">
        <v>201</v>
      </c>
      <c r="C42" s="119" t="s">
        <v>202</v>
      </c>
      <c r="D42" s="120" t="s">
        <v>43</v>
      </c>
      <c r="E42" s="121">
        <v>360</v>
      </c>
      <c r="F42" s="122"/>
      <c r="G42" s="123">
        <f t="shared" si="2"/>
        <v>0</v>
      </c>
    </row>
    <row r="43" spans="2:7">
      <c r="B43" s="112" t="s">
        <v>203</v>
      </c>
      <c r="C43" s="133" t="s">
        <v>204</v>
      </c>
      <c r="D43" s="114"/>
      <c r="E43" s="115"/>
      <c r="F43" s="122"/>
      <c r="G43" s="129"/>
    </row>
    <row r="44" spans="2:7" ht="38.25">
      <c r="B44" s="118" t="s">
        <v>205</v>
      </c>
      <c r="C44" s="119" t="s">
        <v>206</v>
      </c>
      <c r="D44" s="120" t="s">
        <v>44</v>
      </c>
      <c r="E44" s="121">
        <v>459</v>
      </c>
      <c r="F44" s="122"/>
      <c r="G44" s="123">
        <f t="shared" si="2"/>
        <v>0</v>
      </c>
    </row>
    <row r="45" spans="2:7" ht="38.25">
      <c r="B45" s="118" t="s">
        <v>38</v>
      </c>
      <c r="C45" s="119" t="s">
        <v>485</v>
      </c>
      <c r="D45" s="120" t="s">
        <v>43</v>
      </c>
      <c r="E45" s="121">
        <v>3080</v>
      </c>
      <c r="F45" s="122"/>
      <c r="G45" s="123">
        <f t="shared" ref="G45:G47" si="4">ROUND(F45*E45,2)</f>
        <v>0</v>
      </c>
    </row>
    <row r="46" spans="2:7" ht="38.25">
      <c r="B46" s="118" t="s">
        <v>210</v>
      </c>
      <c r="C46" s="119" t="s">
        <v>211</v>
      </c>
      <c r="D46" s="120" t="s">
        <v>43</v>
      </c>
      <c r="E46" s="121">
        <v>210</v>
      </c>
      <c r="F46" s="122"/>
      <c r="G46" s="123">
        <f t="shared" si="4"/>
        <v>0</v>
      </c>
    </row>
    <row r="47" spans="2:7" ht="25.5">
      <c r="B47" s="118" t="s">
        <v>212</v>
      </c>
      <c r="C47" s="119" t="s">
        <v>213</v>
      </c>
      <c r="D47" s="120" t="s">
        <v>45</v>
      </c>
      <c r="E47" s="121">
        <v>262</v>
      </c>
      <c r="F47" s="122"/>
      <c r="G47" s="123">
        <f t="shared" si="4"/>
        <v>0</v>
      </c>
    </row>
    <row r="48" spans="2:7" ht="38.25">
      <c r="B48" s="118" t="s">
        <v>216</v>
      </c>
      <c r="C48" s="119" t="s">
        <v>217</v>
      </c>
      <c r="D48" s="120" t="s">
        <v>45</v>
      </c>
      <c r="E48" s="121">
        <v>82</v>
      </c>
      <c r="F48" s="122"/>
      <c r="G48" s="123">
        <f t="shared" si="2"/>
        <v>0</v>
      </c>
    </row>
    <row r="49" spans="2:7">
      <c r="B49" s="112" t="s">
        <v>218</v>
      </c>
      <c r="C49" s="133" t="s">
        <v>219</v>
      </c>
      <c r="D49" s="126"/>
      <c r="E49" s="127"/>
      <c r="F49" s="128"/>
      <c r="G49" s="129"/>
    </row>
    <row r="50" spans="2:7" ht="38.25">
      <c r="B50" s="118" t="s">
        <v>220</v>
      </c>
      <c r="C50" s="119" t="s">
        <v>221</v>
      </c>
      <c r="D50" s="120" t="s">
        <v>45</v>
      </c>
      <c r="E50" s="121">
        <v>235</v>
      </c>
      <c r="F50" s="122"/>
      <c r="G50" s="123">
        <f t="shared" si="2"/>
        <v>0</v>
      </c>
    </row>
    <row r="51" spans="2:7" ht="38.25">
      <c r="B51" s="118" t="s">
        <v>222</v>
      </c>
      <c r="C51" s="119" t="s">
        <v>223</v>
      </c>
      <c r="D51" s="120" t="s">
        <v>30</v>
      </c>
      <c r="E51" s="121">
        <v>15</v>
      </c>
      <c r="F51" s="122"/>
      <c r="G51" s="123">
        <f t="shared" si="2"/>
        <v>0</v>
      </c>
    </row>
    <row r="52" spans="2:7" ht="38.25">
      <c r="B52" s="118" t="s">
        <v>224</v>
      </c>
      <c r="C52" s="119" t="s">
        <v>225</v>
      </c>
      <c r="D52" s="120" t="s">
        <v>30</v>
      </c>
      <c r="E52" s="121">
        <v>2</v>
      </c>
      <c r="F52" s="122"/>
      <c r="G52" s="123">
        <f t="shared" si="2"/>
        <v>0</v>
      </c>
    </row>
    <row r="53" spans="2:7" ht="38.25">
      <c r="B53" s="118" t="s">
        <v>226</v>
      </c>
      <c r="C53" s="119" t="s">
        <v>227</v>
      </c>
      <c r="D53" s="120" t="s">
        <v>44</v>
      </c>
      <c r="E53" s="121">
        <v>8</v>
      </c>
      <c r="F53" s="122"/>
      <c r="G53" s="123">
        <f t="shared" si="2"/>
        <v>0</v>
      </c>
    </row>
    <row r="54" spans="2:7">
      <c r="B54" s="338" t="s">
        <v>53</v>
      </c>
      <c r="C54" s="339"/>
      <c r="D54" s="339"/>
      <c r="E54" s="339"/>
      <c r="F54" s="339"/>
      <c r="G54" s="11">
        <f>SUM(G24:G53)</f>
        <v>0</v>
      </c>
    </row>
    <row r="56" spans="2:7">
      <c r="B56" s="70" t="s">
        <v>31</v>
      </c>
      <c r="C56" s="125" t="s">
        <v>61</v>
      </c>
      <c r="D56" s="9"/>
      <c r="E56" s="10"/>
      <c r="F56" s="10"/>
      <c r="G56" s="11"/>
    </row>
    <row r="57" spans="2:7">
      <c r="B57" s="106" t="s">
        <v>228</v>
      </c>
      <c r="C57" s="107" t="s">
        <v>229</v>
      </c>
      <c r="D57" s="108"/>
      <c r="E57" s="109"/>
      <c r="F57" s="110"/>
      <c r="G57" s="111"/>
    </row>
    <row r="58" spans="2:7" ht="25.5">
      <c r="B58" s="68" t="s">
        <v>230</v>
      </c>
      <c r="C58" s="52" t="s">
        <v>231</v>
      </c>
      <c r="D58" s="53" t="s">
        <v>44</v>
      </c>
      <c r="E58" s="54">
        <v>171</v>
      </c>
      <c r="F58" s="21"/>
      <c r="G58" s="22">
        <f t="shared" ref="G58:G76" si="5">ROUND(F58*E58,2)</f>
        <v>0</v>
      </c>
    </row>
    <row r="59" spans="2:7" ht="25.5">
      <c r="B59" s="68" t="s">
        <v>33</v>
      </c>
      <c r="C59" s="52" t="s">
        <v>63</v>
      </c>
      <c r="D59" s="53" t="s">
        <v>44</v>
      </c>
      <c r="E59" s="54">
        <v>1540</v>
      </c>
      <c r="F59" s="21"/>
      <c r="G59" s="22">
        <f t="shared" si="5"/>
        <v>0</v>
      </c>
    </row>
    <row r="60" spans="2:7" ht="25.5">
      <c r="B60" s="68" t="s">
        <v>128</v>
      </c>
      <c r="C60" s="52" t="s">
        <v>232</v>
      </c>
      <c r="D60" s="53" t="s">
        <v>44</v>
      </c>
      <c r="E60" s="54">
        <v>7132</v>
      </c>
      <c r="F60" s="21"/>
      <c r="G60" s="22">
        <f t="shared" si="5"/>
        <v>0</v>
      </c>
    </row>
    <row r="61" spans="2:7" ht="25.5">
      <c r="B61" s="68" t="s">
        <v>149</v>
      </c>
      <c r="C61" s="52" t="s">
        <v>233</v>
      </c>
      <c r="D61" s="53" t="s">
        <v>44</v>
      </c>
      <c r="E61" s="54">
        <v>1337</v>
      </c>
      <c r="F61" s="21"/>
      <c r="G61" s="22">
        <f t="shared" si="5"/>
        <v>0</v>
      </c>
    </row>
    <row r="62" spans="2:7" ht="25.5">
      <c r="B62" s="68" t="s">
        <v>147</v>
      </c>
      <c r="C62" s="52" t="s">
        <v>234</v>
      </c>
      <c r="D62" s="53" t="s">
        <v>44</v>
      </c>
      <c r="E62" s="54">
        <v>446</v>
      </c>
      <c r="F62" s="21"/>
      <c r="G62" s="22">
        <f t="shared" si="5"/>
        <v>0</v>
      </c>
    </row>
    <row r="63" spans="2:7" ht="51">
      <c r="B63" s="68" t="s">
        <v>129</v>
      </c>
      <c r="C63" s="52" t="s">
        <v>235</v>
      </c>
      <c r="D63" s="53" t="s">
        <v>44</v>
      </c>
      <c r="E63" s="54">
        <v>787</v>
      </c>
      <c r="F63" s="21"/>
      <c r="G63" s="22">
        <f t="shared" si="5"/>
        <v>0</v>
      </c>
    </row>
    <row r="64" spans="2:7" ht="51">
      <c r="B64" s="68" t="s">
        <v>236</v>
      </c>
      <c r="C64" s="52" t="s">
        <v>237</v>
      </c>
      <c r="D64" s="53" t="s">
        <v>44</v>
      </c>
      <c r="E64" s="54">
        <v>332</v>
      </c>
      <c r="F64" s="21"/>
      <c r="G64" s="22">
        <f t="shared" si="5"/>
        <v>0</v>
      </c>
    </row>
    <row r="65" spans="2:7">
      <c r="B65" s="106" t="s">
        <v>259</v>
      </c>
      <c r="C65" s="107" t="s">
        <v>260</v>
      </c>
      <c r="D65" s="108"/>
      <c r="E65" s="109"/>
      <c r="F65" s="110"/>
      <c r="G65" s="111"/>
    </row>
    <row r="66" spans="2:7">
      <c r="B66" s="68" t="s">
        <v>21</v>
      </c>
      <c r="C66" s="52" t="s">
        <v>238</v>
      </c>
      <c r="D66" s="53" t="s">
        <v>43</v>
      </c>
      <c r="E66" s="54">
        <v>12115</v>
      </c>
      <c r="F66" s="21"/>
      <c r="G66" s="22">
        <f t="shared" si="5"/>
        <v>0</v>
      </c>
    </row>
    <row r="67" spans="2:7" ht="25.5">
      <c r="B67" s="68" t="s">
        <v>239</v>
      </c>
      <c r="C67" s="52" t="s">
        <v>240</v>
      </c>
      <c r="D67" s="53" t="s">
        <v>43</v>
      </c>
      <c r="E67" s="54">
        <v>11805</v>
      </c>
      <c r="F67" s="21"/>
      <c r="G67" s="22">
        <f t="shared" si="5"/>
        <v>0</v>
      </c>
    </row>
    <row r="68" spans="2:7">
      <c r="B68" s="106" t="s">
        <v>261</v>
      </c>
      <c r="C68" s="107" t="s">
        <v>262</v>
      </c>
      <c r="D68" s="108"/>
      <c r="E68" s="109"/>
      <c r="F68" s="110"/>
      <c r="G68" s="111"/>
    </row>
    <row r="69" spans="2:7" ht="89.25">
      <c r="B69" s="68" t="s">
        <v>241</v>
      </c>
      <c r="C69" s="52" t="s">
        <v>242</v>
      </c>
      <c r="D69" s="53" t="s">
        <v>44</v>
      </c>
      <c r="E69" s="54">
        <v>613</v>
      </c>
      <c r="F69" s="21"/>
      <c r="G69" s="22">
        <f t="shared" ref="G69:G71" si="6">ROUND(F69*E69,2)</f>
        <v>0</v>
      </c>
    </row>
    <row r="70" spans="2:7" ht="25.5">
      <c r="B70" s="68" t="s">
        <v>243</v>
      </c>
      <c r="C70" s="52" t="s">
        <v>244</v>
      </c>
      <c r="D70" s="53" t="s">
        <v>44</v>
      </c>
      <c r="E70" s="54">
        <v>1920</v>
      </c>
      <c r="F70" s="21"/>
      <c r="G70" s="22">
        <f t="shared" si="6"/>
        <v>0</v>
      </c>
    </row>
    <row r="71" spans="2:7" ht="25.5">
      <c r="B71" s="68" t="s">
        <v>245</v>
      </c>
      <c r="C71" s="52" t="s">
        <v>246</v>
      </c>
      <c r="D71" s="53" t="s">
        <v>44</v>
      </c>
      <c r="E71" s="54">
        <v>8490</v>
      </c>
      <c r="F71" s="21"/>
      <c r="G71" s="22">
        <f t="shared" si="6"/>
        <v>0</v>
      </c>
    </row>
    <row r="72" spans="2:7">
      <c r="B72" s="106" t="s">
        <v>263</v>
      </c>
      <c r="C72" s="107" t="s">
        <v>264</v>
      </c>
      <c r="D72" s="108"/>
      <c r="E72" s="109"/>
      <c r="F72" s="110"/>
      <c r="G72" s="111"/>
    </row>
    <row r="73" spans="2:7" ht="25.5">
      <c r="B73" s="68" t="s">
        <v>161</v>
      </c>
      <c r="C73" s="52" t="s">
        <v>247</v>
      </c>
      <c r="D73" s="53" t="s">
        <v>43</v>
      </c>
      <c r="E73" s="54">
        <v>224</v>
      </c>
      <c r="F73" s="21"/>
      <c r="G73" s="22">
        <f t="shared" ref="G73:G75" si="7">ROUND(F73*E73,2)</f>
        <v>0</v>
      </c>
    </row>
    <row r="74" spans="2:7" ht="25.5">
      <c r="B74" s="68" t="s">
        <v>248</v>
      </c>
      <c r="C74" s="52" t="s">
        <v>249</v>
      </c>
      <c r="D74" s="53" t="s">
        <v>43</v>
      </c>
      <c r="E74" s="54">
        <v>2412</v>
      </c>
      <c r="F74" s="21"/>
      <c r="G74" s="22">
        <f t="shared" si="7"/>
        <v>0</v>
      </c>
    </row>
    <row r="75" spans="2:7">
      <c r="B75" s="68" t="s">
        <v>20</v>
      </c>
      <c r="C75" s="52" t="s">
        <v>47</v>
      </c>
      <c r="D75" s="53" t="s">
        <v>43</v>
      </c>
      <c r="E75" s="54">
        <v>2636</v>
      </c>
      <c r="F75" s="21"/>
      <c r="G75" s="22">
        <f t="shared" si="7"/>
        <v>0</v>
      </c>
    </row>
    <row r="76" spans="2:7" ht="25.5">
      <c r="B76" s="68" t="s">
        <v>250</v>
      </c>
      <c r="C76" s="52" t="s">
        <v>251</v>
      </c>
      <c r="D76" s="53" t="s">
        <v>44</v>
      </c>
      <c r="E76" s="54">
        <v>12</v>
      </c>
      <c r="F76" s="21"/>
      <c r="G76" s="22">
        <f t="shared" si="5"/>
        <v>0</v>
      </c>
    </row>
    <row r="77" spans="2:7">
      <c r="B77" s="106" t="s">
        <v>265</v>
      </c>
      <c r="C77" s="107" t="s">
        <v>266</v>
      </c>
      <c r="D77" s="108"/>
      <c r="E77" s="109"/>
      <c r="F77" s="110"/>
      <c r="G77" s="111"/>
    </row>
    <row r="78" spans="2:7" ht="38.25">
      <c r="B78" s="68" t="s">
        <v>252</v>
      </c>
      <c r="C78" s="52" t="s">
        <v>267</v>
      </c>
      <c r="D78" s="53" t="s">
        <v>44</v>
      </c>
      <c r="E78" s="54">
        <v>11217.8</v>
      </c>
      <c r="F78" s="21"/>
      <c r="G78" s="22">
        <f t="shared" ref="G78:G83" si="8">ROUND(F78*E78,2)</f>
        <v>0</v>
      </c>
    </row>
    <row r="79" spans="2:7" ht="25.5">
      <c r="B79" s="68" t="s">
        <v>253</v>
      </c>
      <c r="C79" s="52" t="s">
        <v>254</v>
      </c>
      <c r="D79" s="53" t="s">
        <v>44</v>
      </c>
      <c r="E79" s="54">
        <v>1183.8</v>
      </c>
      <c r="F79" s="21"/>
      <c r="G79" s="22">
        <f t="shared" si="8"/>
        <v>0</v>
      </c>
    </row>
    <row r="80" spans="2:7" ht="38.25">
      <c r="B80" s="68" t="s">
        <v>17</v>
      </c>
      <c r="C80" s="52" t="s">
        <v>255</v>
      </c>
      <c r="D80" s="53" t="s">
        <v>44</v>
      </c>
      <c r="E80" s="54">
        <v>322.7</v>
      </c>
      <c r="F80" s="21"/>
      <c r="G80" s="22">
        <f t="shared" si="8"/>
        <v>0</v>
      </c>
    </row>
    <row r="81" spans="1:7" ht="38.25">
      <c r="B81" s="68" t="s">
        <v>131</v>
      </c>
      <c r="C81" s="52" t="s">
        <v>256</v>
      </c>
      <c r="D81" s="53" t="s">
        <v>44</v>
      </c>
      <c r="E81" s="54">
        <v>8</v>
      </c>
      <c r="F81" s="21"/>
      <c r="G81" s="22">
        <f t="shared" si="8"/>
        <v>0</v>
      </c>
    </row>
    <row r="82" spans="1:7" ht="38.25">
      <c r="B82" s="68" t="s">
        <v>163</v>
      </c>
      <c r="C82" s="52" t="s">
        <v>257</v>
      </c>
      <c r="D82" s="53" t="s">
        <v>44</v>
      </c>
      <c r="E82" s="54">
        <v>336.53</v>
      </c>
      <c r="F82" s="21"/>
      <c r="G82" s="22">
        <f t="shared" si="8"/>
        <v>0</v>
      </c>
    </row>
    <row r="83" spans="1:7" ht="38.25">
      <c r="B83" s="68" t="s">
        <v>132</v>
      </c>
      <c r="C83" s="52" t="s">
        <v>258</v>
      </c>
      <c r="D83" s="53" t="s">
        <v>44</v>
      </c>
      <c r="E83" s="54">
        <v>224.36</v>
      </c>
      <c r="F83" s="21"/>
      <c r="G83" s="22">
        <f t="shared" si="8"/>
        <v>0</v>
      </c>
    </row>
    <row r="84" spans="1:7">
      <c r="B84" s="338" t="s">
        <v>58</v>
      </c>
      <c r="C84" s="339"/>
      <c r="D84" s="339"/>
      <c r="E84" s="339"/>
      <c r="F84" s="339"/>
      <c r="G84" s="11">
        <f>SUM(G57:G83)</f>
        <v>0</v>
      </c>
    </row>
    <row r="86" spans="1:7">
      <c r="B86" s="70" t="s">
        <v>0</v>
      </c>
      <c r="C86" s="125" t="s">
        <v>18</v>
      </c>
      <c r="D86" s="9"/>
      <c r="E86" s="10"/>
      <c r="F86" s="10"/>
      <c r="G86" s="11"/>
    </row>
    <row r="87" spans="1:7" s="132" customFormat="1">
      <c r="A87" s="130"/>
      <c r="B87" s="112" t="s">
        <v>268</v>
      </c>
      <c r="C87" s="133" t="s">
        <v>269</v>
      </c>
      <c r="D87" s="114"/>
      <c r="E87" s="115"/>
      <c r="F87" s="131"/>
      <c r="G87" s="117"/>
    </row>
    <row r="88" spans="1:7" ht="51">
      <c r="B88" s="68" t="s">
        <v>270</v>
      </c>
      <c r="C88" s="52" t="s">
        <v>271</v>
      </c>
      <c r="D88" s="53" t="s">
        <v>44</v>
      </c>
      <c r="E88" s="54">
        <v>4740</v>
      </c>
      <c r="F88" s="21"/>
      <c r="G88" s="22">
        <f t="shared" ref="G88" si="9">ROUND(F88*E88,2)</f>
        <v>0</v>
      </c>
    </row>
    <row r="89" spans="1:7" s="132" customFormat="1">
      <c r="A89" s="130"/>
      <c r="B89" s="112" t="s">
        <v>272</v>
      </c>
      <c r="C89" s="133" t="s">
        <v>273</v>
      </c>
      <c r="D89" s="114"/>
      <c r="E89" s="115"/>
      <c r="F89" s="96"/>
      <c r="G89" s="134"/>
    </row>
    <row r="90" spans="1:7" ht="25.5">
      <c r="B90" s="68" t="s">
        <v>143</v>
      </c>
      <c r="C90" s="52" t="s">
        <v>145</v>
      </c>
      <c r="D90" s="53" t="s">
        <v>43</v>
      </c>
      <c r="E90" s="54">
        <v>1520</v>
      </c>
      <c r="F90" s="21"/>
      <c r="G90" s="22">
        <f t="shared" ref="G90:G109" si="10">ROUND(F90*E90,2)</f>
        <v>0</v>
      </c>
    </row>
    <row r="91" spans="1:7" ht="25.5">
      <c r="B91" s="68" t="s">
        <v>274</v>
      </c>
      <c r="C91" s="52" t="s">
        <v>275</v>
      </c>
      <c r="D91" s="53" t="s">
        <v>43</v>
      </c>
      <c r="E91" s="54">
        <v>9567</v>
      </c>
      <c r="F91" s="21"/>
      <c r="G91" s="22">
        <f t="shared" si="10"/>
        <v>0</v>
      </c>
    </row>
    <row r="92" spans="1:7" s="132" customFormat="1">
      <c r="A92" s="130"/>
      <c r="B92" s="112" t="s">
        <v>301</v>
      </c>
      <c r="C92" s="343" t="s">
        <v>302</v>
      </c>
      <c r="D92" s="343"/>
      <c r="E92" s="115"/>
      <c r="F92" s="96"/>
      <c r="G92" s="134"/>
    </row>
    <row r="93" spans="1:7" ht="25.5">
      <c r="B93" s="68" t="s">
        <v>276</v>
      </c>
      <c r="C93" s="52" t="s">
        <v>277</v>
      </c>
      <c r="D93" s="53" t="s">
        <v>43</v>
      </c>
      <c r="E93" s="54">
        <v>9567</v>
      </c>
      <c r="F93" s="21"/>
      <c r="G93" s="22">
        <f t="shared" si="10"/>
        <v>0</v>
      </c>
    </row>
    <row r="94" spans="1:7">
      <c r="B94" s="106" t="s">
        <v>303</v>
      </c>
      <c r="C94" s="107" t="s">
        <v>304</v>
      </c>
      <c r="D94" s="108"/>
      <c r="E94" s="109"/>
      <c r="F94" s="137"/>
      <c r="G94" s="138"/>
    </row>
    <row r="95" spans="1:7" ht="25.5">
      <c r="B95" s="68" t="s">
        <v>278</v>
      </c>
      <c r="C95" s="52" t="s">
        <v>279</v>
      </c>
      <c r="D95" s="53" t="s">
        <v>44</v>
      </c>
      <c r="E95" s="54">
        <v>24</v>
      </c>
      <c r="F95" s="21"/>
      <c r="G95" s="22">
        <f t="shared" si="10"/>
        <v>0</v>
      </c>
    </row>
    <row r="96" spans="1:7" ht="25.5">
      <c r="B96" s="68" t="s">
        <v>144</v>
      </c>
      <c r="C96" s="52" t="s">
        <v>280</v>
      </c>
      <c r="D96" s="53" t="s">
        <v>43</v>
      </c>
      <c r="E96" s="54">
        <v>1520</v>
      </c>
      <c r="F96" s="21"/>
      <c r="G96" s="22">
        <f t="shared" ref="G96" si="11">ROUND(F96*E96,2)</f>
        <v>0</v>
      </c>
    </row>
    <row r="97" spans="1:7" s="132" customFormat="1">
      <c r="A97" s="130"/>
      <c r="B97" s="112" t="s">
        <v>307</v>
      </c>
      <c r="C97" s="343" t="s">
        <v>308</v>
      </c>
      <c r="D97" s="343"/>
      <c r="E97" s="115"/>
      <c r="F97" s="96"/>
      <c r="G97" s="134"/>
    </row>
    <row r="98" spans="1:7" ht="25.5">
      <c r="B98" s="68" t="s">
        <v>156</v>
      </c>
      <c r="C98" s="52" t="s">
        <v>283</v>
      </c>
      <c r="D98" s="53" t="s">
        <v>43</v>
      </c>
      <c r="E98" s="54">
        <v>210</v>
      </c>
      <c r="F98" s="21"/>
      <c r="G98" s="22">
        <f t="shared" si="10"/>
        <v>0</v>
      </c>
    </row>
    <row r="99" spans="1:7" s="132" customFormat="1" ht="25.5" customHeight="1">
      <c r="A99" s="130"/>
      <c r="B99" s="112" t="s">
        <v>309</v>
      </c>
      <c r="C99" s="343" t="s">
        <v>310</v>
      </c>
      <c r="D99" s="343"/>
      <c r="E99" s="343"/>
      <c r="F99" s="96"/>
      <c r="G99" s="134"/>
    </row>
    <row r="100" spans="1:7" ht="25.5">
      <c r="B100" s="68" t="s">
        <v>284</v>
      </c>
      <c r="C100" s="52" t="s">
        <v>285</v>
      </c>
      <c r="D100" s="53" t="s">
        <v>43</v>
      </c>
      <c r="E100" s="54">
        <v>9567</v>
      </c>
      <c r="F100" s="21"/>
      <c r="G100" s="22">
        <f t="shared" si="10"/>
        <v>0</v>
      </c>
    </row>
    <row r="101" spans="1:7">
      <c r="B101" s="106" t="s">
        <v>311</v>
      </c>
      <c r="C101" s="107" t="s">
        <v>312</v>
      </c>
      <c r="D101" s="108"/>
      <c r="E101" s="109"/>
      <c r="F101" s="137"/>
      <c r="G101" s="138"/>
    </row>
    <row r="102" spans="1:7" ht="127.5">
      <c r="B102" s="68" t="s">
        <v>286</v>
      </c>
      <c r="C102" s="52" t="s">
        <v>287</v>
      </c>
      <c r="D102" s="53" t="s">
        <v>43</v>
      </c>
      <c r="E102" s="54">
        <v>110</v>
      </c>
      <c r="F102" s="21"/>
      <c r="G102" s="22">
        <f t="shared" si="10"/>
        <v>0</v>
      </c>
    </row>
    <row r="103" spans="1:7" ht="38.25">
      <c r="B103" s="68" t="s">
        <v>288</v>
      </c>
      <c r="C103" s="52" t="s">
        <v>289</v>
      </c>
      <c r="D103" s="53" t="s">
        <v>43</v>
      </c>
      <c r="E103" s="54">
        <v>94</v>
      </c>
      <c r="F103" s="21"/>
      <c r="G103" s="22">
        <f t="shared" si="10"/>
        <v>0</v>
      </c>
    </row>
    <row r="104" spans="1:7">
      <c r="B104" s="106" t="s">
        <v>313</v>
      </c>
      <c r="C104" s="107" t="s">
        <v>314</v>
      </c>
      <c r="D104" s="108"/>
      <c r="E104" s="109"/>
      <c r="F104" s="135"/>
      <c r="G104" s="136"/>
    </row>
    <row r="105" spans="1:7" s="132" customFormat="1">
      <c r="A105" s="130"/>
      <c r="B105" s="112" t="s">
        <v>315</v>
      </c>
      <c r="C105" s="133" t="s">
        <v>316</v>
      </c>
      <c r="D105" s="114"/>
      <c r="E105" s="115"/>
      <c r="F105" s="96"/>
      <c r="G105" s="134"/>
    </row>
    <row r="106" spans="1:7" ht="38.25">
      <c r="B106" s="68" t="s">
        <v>162</v>
      </c>
      <c r="C106" s="52" t="s">
        <v>290</v>
      </c>
      <c r="D106" s="53" t="s">
        <v>45</v>
      </c>
      <c r="E106" s="54">
        <v>94</v>
      </c>
      <c r="F106" s="21"/>
      <c r="G106" s="22">
        <f t="shared" si="10"/>
        <v>0</v>
      </c>
    </row>
    <row r="107" spans="1:7" ht="38.25">
      <c r="B107" s="68" t="s">
        <v>293</v>
      </c>
      <c r="C107" s="52" t="s">
        <v>294</v>
      </c>
      <c r="D107" s="53" t="s">
        <v>45</v>
      </c>
      <c r="E107" s="54">
        <v>61</v>
      </c>
      <c r="F107" s="21"/>
      <c r="G107" s="22">
        <f t="shared" si="10"/>
        <v>0</v>
      </c>
    </row>
    <row r="108" spans="1:7">
      <c r="B108" s="68" t="s">
        <v>295</v>
      </c>
      <c r="C108" s="52" t="s">
        <v>296</v>
      </c>
      <c r="D108" s="53" t="s">
        <v>45</v>
      </c>
      <c r="E108" s="54">
        <v>87</v>
      </c>
      <c r="F108" s="21"/>
      <c r="G108" s="22">
        <f t="shared" si="10"/>
        <v>0</v>
      </c>
    </row>
    <row r="109" spans="1:7" ht="25.5">
      <c r="B109" s="68" t="s">
        <v>297</v>
      </c>
      <c r="C109" s="52" t="s">
        <v>298</v>
      </c>
      <c r="D109" s="53" t="s">
        <v>30</v>
      </c>
      <c r="E109" s="54">
        <v>3</v>
      </c>
      <c r="F109" s="21"/>
      <c r="G109" s="22">
        <f t="shared" si="10"/>
        <v>0</v>
      </c>
    </row>
    <row r="110" spans="1:7">
      <c r="B110" s="106" t="s">
        <v>317</v>
      </c>
      <c r="C110" s="107" t="s">
        <v>318</v>
      </c>
      <c r="D110" s="108"/>
      <c r="E110" s="109"/>
      <c r="F110" s="110"/>
      <c r="G110" s="111"/>
    </row>
    <row r="111" spans="1:7" ht="25.5">
      <c r="B111" s="68" t="s">
        <v>299</v>
      </c>
      <c r="C111" s="52" t="s">
        <v>300</v>
      </c>
      <c r="D111" s="53" t="s">
        <v>43</v>
      </c>
      <c r="E111" s="54">
        <v>62</v>
      </c>
      <c r="F111" s="21"/>
      <c r="G111" s="22">
        <f t="shared" ref="G111:G112" si="12">ROUND(F111*E111,2)</f>
        <v>0</v>
      </c>
    </row>
    <row r="112" spans="1:7" ht="25.5">
      <c r="B112" s="68" t="s">
        <v>150</v>
      </c>
      <c r="C112" s="101" t="s">
        <v>1858</v>
      </c>
      <c r="D112" s="53" t="s">
        <v>43</v>
      </c>
      <c r="E112" s="54">
        <v>1040</v>
      </c>
      <c r="F112" s="21"/>
      <c r="G112" s="22">
        <f t="shared" si="12"/>
        <v>0</v>
      </c>
    </row>
    <row r="113" spans="2:7">
      <c r="B113" s="338" t="s">
        <v>62</v>
      </c>
      <c r="C113" s="339"/>
      <c r="D113" s="339"/>
      <c r="E113" s="339"/>
      <c r="F113" s="339"/>
      <c r="G113" s="11">
        <f>SUM(G87:G112)</f>
        <v>0</v>
      </c>
    </row>
    <row r="115" spans="2:7">
      <c r="B115" s="70" t="s">
        <v>1</v>
      </c>
      <c r="C115" s="125" t="s">
        <v>16</v>
      </c>
      <c r="D115" s="9"/>
      <c r="E115" s="10"/>
      <c r="F115" s="10"/>
      <c r="G115" s="11"/>
    </row>
    <row r="116" spans="2:7">
      <c r="B116" s="106" t="s">
        <v>377</v>
      </c>
      <c r="C116" s="107" t="s">
        <v>378</v>
      </c>
      <c r="D116" s="108"/>
      <c r="E116" s="109"/>
      <c r="F116" s="110"/>
      <c r="G116" s="111"/>
    </row>
    <row r="117" spans="2:7" ht="25.5">
      <c r="B117" s="68" t="s">
        <v>319</v>
      </c>
      <c r="C117" s="52" t="s">
        <v>320</v>
      </c>
      <c r="D117" s="53" t="s">
        <v>45</v>
      </c>
      <c r="E117" s="54">
        <v>281</v>
      </c>
      <c r="F117" s="21"/>
      <c r="G117" s="22">
        <f t="shared" ref="G117:G118" si="13">ROUND(F117*E117,2)</f>
        <v>0</v>
      </c>
    </row>
    <row r="118" spans="2:7" ht="38.25">
      <c r="B118" s="68" t="s">
        <v>321</v>
      </c>
      <c r="C118" s="52" t="s">
        <v>322</v>
      </c>
      <c r="D118" s="53" t="s">
        <v>43</v>
      </c>
      <c r="E118" s="54">
        <v>34</v>
      </c>
      <c r="F118" s="21"/>
      <c r="G118" s="22">
        <f t="shared" si="13"/>
        <v>0</v>
      </c>
    </row>
    <row r="119" spans="2:7">
      <c r="B119" s="106" t="s">
        <v>379</v>
      </c>
      <c r="C119" s="107" t="s">
        <v>380</v>
      </c>
      <c r="D119" s="108"/>
      <c r="E119" s="109"/>
      <c r="F119" s="110"/>
      <c r="G119" s="111"/>
    </row>
    <row r="120" spans="2:7" ht="51">
      <c r="B120" s="68" t="s">
        <v>323</v>
      </c>
      <c r="C120" s="52" t="s">
        <v>324</v>
      </c>
      <c r="D120" s="53" t="s">
        <v>45</v>
      </c>
      <c r="E120" s="54">
        <v>232</v>
      </c>
      <c r="F120" s="21"/>
      <c r="G120" s="22">
        <f t="shared" ref="G120:G121" si="14">ROUND(F120*E120,2)</f>
        <v>0</v>
      </c>
    </row>
    <row r="121" spans="2:7" ht="38.25">
      <c r="B121" s="68" t="s">
        <v>159</v>
      </c>
      <c r="C121" s="52" t="s">
        <v>488</v>
      </c>
      <c r="D121" s="53" t="s">
        <v>45</v>
      </c>
      <c r="E121" s="54">
        <v>272</v>
      </c>
      <c r="F121" s="21"/>
      <c r="G121" s="22">
        <f t="shared" si="14"/>
        <v>0</v>
      </c>
    </row>
    <row r="122" spans="2:7" ht="51">
      <c r="B122" s="68" t="s">
        <v>325</v>
      </c>
      <c r="C122" s="52" t="s">
        <v>326</v>
      </c>
      <c r="D122" s="53" t="s">
        <v>45</v>
      </c>
      <c r="E122" s="54">
        <v>92</v>
      </c>
      <c r="F122" s="21"/>
      <c r="G122" s="22">
        <f t="shared" ref="G122:G125" si="15">ROUND(F122*E122,2)</f>
        <v>0</v>
      </c>
    </row>
    <row r="123" spans="2:7" ht="25.5">
      <c r="B123" s="68" t="s">
        <v>489</v>
      </c>
      <c r="C123" s="52" t="s">
        <v>490</v>
      </c>
      <c r="D123" s="53" t="s">
        <v>30</v>
      </c>
      <c r="E123" s="54">
        <v>1</v>
      </c>
      <c r="F123" s="21"/>
      <c r="G123" s="22">
        <f t="shared" si="15"/>
        <v>0</v>
      </c>
    </row>
    <row r="124" spans="2:7" ht="25.5">
      <c r="B124" s="68" t="s">
        <v>327</v>
      </c>
      <c r="C124" s="52" t="s">
        <v>328</v>
      </c>
      <c r="D124" s="53" t="s">
        <v>45</v>
      </c>
      <c r="E124" s="54">
        <v>596</v>
      </c>
      <c r="F124" s="21"/>
      <c r="G124" s="22">
        <f t="shared" si="15"/>
        <v>0</v>
      </c>
    </row>
    <row r="125" spans="2:7" ht="25.5">
      <c r="B125" s="68" t="s">
        <v>329</v>
      </c>
      <c r="C125" s="52" t="s">
        <v>330</v>
      </c>
      <c r="D125" s="53" t="s">
        <v>45</v>
      </c>
      <c r="E125" s="54">
        <v>596</v>
      </c>
      <c r="F125" s="21"/>
      <c r="G125" s="22">
        <f t="shared" si="15"/>
        <v>0</v>
      </c>
    </row>
    <row r="126" spans="2:7">
      <c r="B126" s="106" t="s">
        <v>381</v>
      </c>
      <c r="C126" s="107" t="s">
        <v>382</v>
      </c>
      <c r="D126" s="108"/>
      <c r="E126" s="109"/>
      <c r="F126" s="110"/>
      <c r="G126" s="111"/>
    </row>
    <row r="127" spans="2:7" ht="51">
      <c r="B127" s="68" t="s">
        <v>331</v>
      </c>
      <c r="C127" s="52" t="s">
        <v>332</v>
      </c>
      <c r="D127" s="53" t="s">
        <v>45</v>
      </c>
      <c r="E127" s="54">
        <v>267</v>
      </c>
      <c r="F127" s="21"/>
      <c r="G127" s="22">
        <f t="shared" ref="G127:G129" si="16">ROUND(F127*E127,2)</f>
        <v>0</v>
      </c>
    </row>
    <row r="128" spans="2:7" ht="51">
      <c r="B128" s="68" t="s">
        <v>335</v>
      </c>
      <c r="C128" s="52" t="s">
        <v>336</v>
      </c>
      <c r="D128" s="53" t="s">
        <v>45</v>
      </c>
      <c r="E128" s="54">
        <v>144</v>
      </c>
      <c r="F128" s="21"/>
      <c r="G128" s="22">
        <f t="shared" si="16"/>
        <v>0</v>
      </c>
    </row>
    <row r="129" spans="2:7" ht="51">
      <c r="B129" s="68" t="s">
        <v>491</v>
      </c>
      <c r="C129" s="52" t="s">
        <v>492</v>
      </c>
      <c r="D129" s="53" t="s">
        <v>45</v>
      </c>
      <c r="E129" s="54">
        <v>47</v>
      </c>
      <c r="F129" s="21"/>
      <c r="G129" s="22">
        <f t="shared" si="16"/>
        <v>0</v>
      </c>
    </row>
    <row r="130" spans="2:7" ht="25.5">
      <c r="B130" s="68" t="s">
        <v>134</v>
      </c>
      <c r="C130" s="52" t="s">
        <v>337</v>
      </c>
      <c r="D130" s="53" t="s">
        <v>44</v>
      </c>
      <c r="E130" s="54">
        <v>54</v>
      </c>
      <c r="F130" s="21"/>
      <c r="G130" s="22">
        <f t="shared" ref="G130:G134" si="17">ROUND(F130*E130,2)</f>
        <v>0</v>
      </c>
    </row>
    <row r="131" spans="2:7" ht="25.5">
      <c r="B131" s="68" t="s">
        <v>338</v>
      </c>
      <c r="C131" s="52" t="s">
        <v>339</v>
      </c>
      <c r="D131" s="53" t="s">
        <v>45</v>
      </c>
      <c r="E131" s="54">
        <v>458</v>
      </c>
      <c r="F131" s="21"/>
      <c r="G131" s="22">
        <f t="shared" si="17"/>
        <v>0</v>
      </c>
    </row>
    <row r="132" spans="2:7">
      <c r="B132" s="68" t="s">
        <v>340</v>
      </c>
      <c r="C132" s="52" t="s">
        <v>341</v>
      </c>
      <c r="D132" s="53" t="s">
        <v>45</v>
      </c>
      <c r="E132" s="54">
        <v>267</v>
      </c>
      <c r="F132" s="21"/>
      <c r="G132" s="22">
        <f t="shared" si="17"/>
        <v>0</v>
      </c>
    </row>
    <row r="133" spans="2:7">
      <c r="B133" s="68" t="s">
        <v>342</v>
      </c>
      <c r="C133" s="52" t="s">
        <v>343</v>
      </c>
      <c r="D133" s="53" t="s">
        <v>45</v>
      </c>
      <c r="E133" s="54">
        <v>144</v>
      </c>
      <c r="F133" s="21"/>
      <c r="G133" s="22">
        <f t="shared" si="17"/>
        <v>0</v>
      </c>
    </row>
    <row r="134" spans="2:7">
      <c r="B134" s="68" t="s">
        <v>342</v>
      </c>
      <c r="C134" s="52" t="s">
        <v>493</v>
      </c>
      <c r="D134" s="53" t="s">
        <v>45</v>
      </c>
      <c r="E134" s="54">
        <v>47</v>
      </c>
      <c r="F134" s="21"/>
      <c r="G134" s="22">
        <f t="shared" si="17"/>
        <v>0</v>
      </c>
    </row>
    <row r="135" spans="2:7">
      <c r="B135" s="106" t="s">
        <v>383</v>
      </c>
      <c r="C135" s="107" t="s">
        <v>384</v>
      </c>
      <c r="D135" s="108"/>
      <c r="E135" s="109"/>
      <c r="F135" s="110"/>
      <c r="G135" s="111"/>
    </row>
    <row r="136" spans="2:7" ht="76.5">
      <c r="B136" s="144" t="s">
        <v>494</v>
      </c>
      <c r="C136" s="145" t="s">
        <v>495</v>
      </c>
      <c r="D136" s="146"/>
      <c r="E136" s="147"/>
      <c r="F136" s="153"/>
      <c r="G136" s="22"/>
    </row>
    <row r="137" spans="2:7">
      <c r="B137" s="67"/>
      <c r="C137" s="42" t="s">
        <v>496</v>
      </c>
      <c r="D137" s="51" t="s">
        <v>30</v>
      </c>
      <c r="E137" s="43">
        <v>1</v>
      </c>
      <c r="F137" s="28"/>
      <c r="G137" s="29">
        <f t="shared" ref="G137:G155" si="18">ROUND(F137*E137,2)</f>
        <v>0</v>
      </c>
    </row>
    <row r="138" spans="2:7" ht="76.5">
      <c r="B138" s="144" t="s">
        <v>497</v>
      </c>
      <c r="C138" s="145" t="s">
        <v>498</v>
      </c>
      <c r="D138" s="146"/>
      <c r="E138" s="147"/>
      <c r="F138" s="153"/>
      <c r="G138" s="22"/>
    </row>
    <row r="139" spans="2:7">
      <c r="B139" s="66"/>
      <c r="C139" s="40" t="s">
        <v>499</v>
      </c>
      <c r="D139" s="50" t="s">
        <v>30</v>
      </c>
      <c r="E139" s="41">
        <v>1</v>
      </c>
      <c r="F139" s="28"/>
      <c r="G139" s="29">
        <f t="shared" si="18"/>
        <v>0</v>
      </c>
    </row>
    <row r="140" spans="2:7">
      <c r="B140" s="66"/>
      <c r="C140" s="40" t="s">
        <v>496</v>
      </c>
      <c r="D140" s="50" t="s">
        <v>30</v>
      </c>
      <c r="E140" s="41">
        <v>1</v>
      </c>
      <c r="F140" s="28"/>
      <c r="G140" s="29">
        <f t="shared" si="18"/>
        <v>0</v>
      </c>
    </row>
    <row r="141" spans="2:7">
      <c r="B141" s="67"/>
      <c r="C141" s="42" t="s">
        <v>500</v>
      </c>
      <c r="D141" s="51" t="s">
        <v>30</v>
      </c>
      <c r="E141" s="43">
        <v>1</v>
      </c>
      <c r="F141" s="28"/>
      <c r="G141" s="29">
        <f t="shared" si="18"/>
        <v>0</v>
      </c>
    </row>
    <row r="142" spans="2:7" ht="38.25">
      <c r="B142" s="68" t="s">
        <v>501</v>
      </c>
      <c r="C142" s="52" t="s">
        <v>502</v>
      </c>
      <c r="D142" s="53" t="s">
        <v>30</v>
      </c>
      <c r="E142" s="54">
        <v>1</v>
      </c>
      <c r="F142" s="21"/>
      <c r="G142" s="22">
        <f t="shared" si="18"/>
        <v>0</v>
      </c>
    </row>
    <row r="143" spans="2:7" ht="38.25">
      <c r="B143" s="68" t="s">
        <v>503</v>
      </c>
      <c r="C143" s="52" t="s">
        <v>504</v>
      </c>
      <c r="D143" s="53" t="s">
        <v>30</v>
      </c>
      <c r="E143" s="54">
        <v>3</v>
      </c>
      <c r="F143" s="21"/>
      <c r="G143" s="22">
        <f t="shared" si="18"/>
        <v>0</v>
      </c>
    </row>
    <row r="144" spans="2:7" ht="38.25">
      <c r="B144" s="68" t="s">
        <v>344</v>
      </c>
      <c r="C144" s="52" t="s">
        <v>345</v>
      </c>
      <c r="D144" s="53" t="s">
        <v>30</v>
      </c>
      <c r="E144" s="54">
        <v>16</v>
      </c>
      <c r="F144" s="21"/>
      <c r="G144" s="22">
        <f t="shared" si="18"/>
        <v>0</v>
      </c>
    </row>
    <row r="145" spans="2:7" ht="38.25">
      <c r="B145" s="68" t="s">
        <v>346</v>
      </c>
      <c r="C145" s="52" t="s">
        <v>347</v>
      </c>
      <c r="D145" s="53" t="s">
        <v>30</v>
      </c>
      <c r="E145" s="54">
        <v>20</v>
      </c>
      <c r="F145" s="21"/>
      <c r="G145" s="22">
        <f t="shared" ref="G145:G150" si="19">ROUND(F145*E145,2)</f>
        <v>0</v>
      </c>
    </row>
    <row r="146" spans="2:7" ht="38.25">
      <c r="B146" s="68" t="s">
        <v>348</v>
      </c>
      <c r="C146" s="52" t="s">
        <v>349</v>
      </c>
      <c r="D146" s="53" t="s">
        <v>30</v>
      </c>
      <c r="E146" s="54">
        <v>2</v>
      </c>
      <c r="F146" s="21"/>
      <c r="G146" s="22">
        <f t="shared" si="19"/>
        <v>0</v>
      </c>
    </row>
    <row r="147" spans="2:7" ht="38.25">
      <c r="B147" s="68" t="s">
        <v>350</v>
      </c>
      <c r="C147" s="52" t="s">
        <v>505</v>
      </c>
      <c r="D147" s="53" t="s">
        <v>30</v>
      </c>
      <c r="E147" s="54">
        <v>2</v>
      </c>
      <c r="F147" s="21"/>
      <c r="G147" s="22">
        <f t="shared" si="19"/>
        <v>0</v>
      </c>
    </row>
    <row r="148" spans="2:7" ht="38.25">
      <c r="B148" s="68" t="s">
        <v>352</v>
      </c>
      <c r="C148" s="52" t="s">
        <v>353</v>
      </c>
      <c r="D148" s="53" t="s">
        <v>30</v>
      </c>
      <c r="E148" s="54">
        <v>5</v>
      </c>
      <c r="F148" s="21"/>
      <c r="G148" s="22">
        <f t="shared" si="19"/>
        <v>0</v>
      </c>
    </row>
    <row r="149" spans="2:7" ht="38.25">
      <c r="B149" s="68" t="s">
        <v>354</v>
      </c>
      <c r="C149" s="52" t="s">
        <v>355</v>
      </c>
      <c r="D149" s="53" t="s">
        <v>30</v>
      </c>
      <c r="E149" s="54">
        <v>5</v>
      </c>
      <c r="F149" s="21"/>
      <c r="G149" s="22">
        <f t="shared" si="19"/>
        <v>0</v>
      </c>
    </row>
    <row r="150" spans="2:7" ht="38.25">
      <c r="B150" s="68" t="s">
        <v>356</v>
      </c>
      <c r="C150" s="52" t="s">
        <v>357</v>
      </c>
      <c r="D150" s="53" t="s">
        <v>30</v>
      </c>
      <c r="E150" s="54">
        <v>1</v>
      </c>
      <c r="F150" s="21"/>
      <c r="G150" s="22">
        <f t="shared" si="19"/>
        <v>0</v>
      </c>
    </row>
    <row r="151" spans="2:7" ht="38.25">
      <c r="B151" s="68" t="s">
        <v>506</v>
      </c>
      <c r="C151" s="52" t="s">
        <v>507</v>
      </c>
      <c r="D151" s="53" t="s">
        <v>30</v>
      </c>
      <c r="E151" s="54">
        <v>1</v>
      </c>
      <c r="F151" s="21"/>
      <c r="G151" s="22">
        <f t="shared" ref="G151:G154" si="20">ROUND(F151*E151,2)</f>
        <v>0</v>
      </c>
    </row>
    <row r="152" spans="2:7">
      <c r="B152" s="68" t="s">
        <v>360</v>
      </c>
      <c r="C152" s="52" t="s">
        <v>361</v>
      </c>
      <c r="D152" s="53" t="s">
        <v>30</v>
      </c>
      <c r="E152" s="54">
        <v>42</v>
      </c>
      <c r="F152" s="21"/>
      <c r="G152" s="22">
        <f t="shared" si="20"/>
        <v>0</v>
      </c>
    </row>
    <row r="153" spans="2:7">
      <c r="B153" s="68" t="s">
        <v>362</v>
      </c>
      <c r="C153" s="52" t="s">
        <v>363</v>
      </c>
      <c r="D153" s="53" t="s">
        <v>30</v>
      </c>
      <c r="E153" s="54">
        <v>14</v>
      </c>
      <c r="F153" s="21"/>
      <c r="G153" s="22">
        <f t="shared" si="20"/>
        <v>0</v>
      </c>
    </row>
    <row r="154" spans="2:7">
      <c r="B154" s="68" t="s">
        <v>364</v>
      </c>
      <c r="C154" s="52" t="s">
        <v>365</v>
      </c>
      <c r="D154" s="53" t="s">
        <v>30</v>
      </c>
      <c r="E154" s="54">
        <v>4</v>
      </c>
      <c r="F154" s="21"/>
      <c r="G154" s="22">
        <f t="shared" si="20"/>
        <v>0</v>
      </c>
    </row>
    <row r="155" spans="2:7" ht="51">
      <c r="B155" s="68" t="s">
        <v>15</v>
      </c>
      <c r="C155" s="52" t="s">
        <v>366</v>
      </c>
      <c r="D155" s="53" t="s">
        <v>30</v>
      </c>
      <c r="E155" s="54">
        <v>18</v>
      </c>
      <c r="F155" s="21"/>
      <c r="G155" s="22">
        <f t="shared" si="18"/>
        <v>0</v>
      </c>
    </row>
    <row r="156" spans="2:7" ht="51">
      <c r="B156" s="68" t="s">
        <v>367</v>
      </c>
      <c r="C156" s="52" t="s">
        <v>508</v>
      </c>
      <c r="D156" s="53" t="s">
        <v>30</v>
      </c>
      <c r="E156" s="54">
        <v>1</v>
      </c>
      <c r="F156" s="21"/>
      <c r="G156" s="22">
        <f t="shared" ref="G156:G157" si="21">ROUND(F156*E156,2)</f>
        <v>0</v>
      </c>
    </row>
    <row r="157" spans="2:7" ht="51">
      <c r="B157" s="68" t="s">
        <v>13</v>
      </c>
      <c r="C157" s="52" t="s">
        <v>368</v>
      </c>
      <c r="D157" s="53" t="s">
        <v>30</v>
      </c>
      <c r="E157" s="54">
        <v>16</v>
      </c>
      <c r="F157" s="21"/>
      <c r="G157" s="22">
        <f t="shared" si="21"/>
        <v>0</v>
      </c>
    </row>
    <row r="158" spans="2:7" ht="63.75">
      <c r="B158" s="68" t="s">
        <v>369</v>
      </c>
      <c r="C158" s="52" t="s">
        <v>370</v>
      </c>
      <c r="D158" s="53" t="s">
        <v>30</v>
      </c>
      <c r="E158" s="54">
        <v>26</v>
      </c>
      <c r="F158" s="21"/>
      <c r="G158" s="22">
        <f t="shared" ref="G158" si="22">ROUND(F158*E158,2)</f>
        <v>0</v>
      </c>
    </row>
    <row r="159" spans="2:7">
      <c r="B159" s="106" t="s">
        <v>385</v>
      </c>
      <c r="C159" s="107" t="s">
        <v>386</v>
      </c>
      <c r="D159" s="108"/>
      <c r="E159" s="109"/>
      <c r="F159" s="110"/>
      <c r="G159" s="111"/>
    </row>
    <row r="160" spans="2:7" ht="38.25">
      <c r="B160" s="68" t="s">
        <v>509</v>
      </c>
      <c r="C160" s="52" t="s">
        <v>510</v>
      </c>
      <c r="D160" s="53" t="s">
        <v>30</v>
      </c>
      <c r="E160" s="54">
        <v>1</v>
      </c>
      <c r="F160" s="21"/>
      <c r="G160" s="22">
        <f t="shared" ref="G160" si="23">ROUND(F160*E160,2)</f>
        <v>0</v>
      </c>
    </row>
    <row r="161" spans="2:7" ht="38.25">
      <c r="B161" s="154" t="s">
        <v>511</v>
      </c>
      <c r="C161" s="52" t="s">
        <v>512</v>
      </c>
      <c r="D161" s="53" t="s">
        <v>30</v>
      </c>
      <c r="E161" s="54">
        <v>1</v>
      </c>
      <c r="F161" s="21"/>
      <c r="G161" s="22">
        <f t="shared" ref="G161:G169" si="24">ROUND(F161*E161,2)</f>
        <v>0</v>
      </c>
    </row>
    <row r="162" spans="2:7" ht="38.25">
      <c r="B162" s="154" t="s">
        <v>151</v>
      </c>
      <c r="C162" s="52" t="s">
        <v>486</v>
      </c>
      <c r="D162" s="53" t="s">
        <v>30</v>
      </c>
      <c r="E162" s="54">
        <v>2</v>
      </c>
      <c r="F162" s="21"/>
      <c r="G162" s="22">
        <f t="shared" si="24"/>
        <v>0</v>
      </c>
    </row>
    <row r="163" spans="2:7" ht="38.25">
      <c r="B163" s="154" t="s">
        <v>148</v>
      </c>
      <c r="C163" s="52" t="s">
        <v>513</v>
      </c>
      <c r="D163" s="53" t="s">
        <v>30</v>
      </c>
      <c r="E163" s="54">
        <v>5</v>
      </c>
      <c r="F163" s="21"/>
      <c r="G163" s="22">
        <f t="shared" si="24"/>
        <v>0</v>
      </c>
    </row>
    <row r="164" spans="2:7" ht="25.5">
      <c r="B164" s="154" t="s">
        <v>371</v>
      </c>
      <c r="C164" s="52" t="s">
        <v>372</v>
      </c>
      <c r="D164" s="53" t="s">
        <v>43</v>
      </c>
      <c r="E164" s="54">
        <v>110</v>
      </c>
      <c r="F164" s="21"/>
      <c r="G164" s="22">
        <f t="shared" si="24"/>
        <v>0</v>
      </c>
    </row>
    <row r="165" spans="2:7" ht="38.25">
      <c r="B165" s="154" t="s">
        <v>514</v>
      </c>
      <c r="C165" s="52" t="s">
        <v>515</v>
      </c>
      <c r="D165" s="53" t="s">
        <v>30</v>
      </c>
      <c r="E165" s="54">
        <v>1</v>
      </c>
      <c r="F165" s="21"/>
      <c r="G165" s="22">
        <f t="shared" si="24"/>
        <v>0</v>
      </c>
    </row>
    <row r="166" spans="2:7" ht="38.25">
      <c r="B166" s="154" t="s">
        <v>373</v>
      </c>
      <c r="C166" s="52" t="s">
        <v>374</v>
      </c>
      <c r="D166" s="53" t="s">
        <v>30</v>
      </c>
      <c r="E166" s="54">
        <v>2</v>
      </c>
      <c r="F166" s="21"/>
      <c r="G166" s="22">
        <f t="shared" si="24"/>
        <v>0</v>
      </c>
    </row>
    <row r="167" spans="2:7" ht="102">
      <c r="B167" s="154" t="s">
        <v>516</v>
      </c>
      <c r="C167" s="52" t="s">
        <v>517</v>
      </c>
      <c r="D167" s="53" t="s">
        <v>30</v>
      </c>
      <c r="E167" s="54">
        <v>1</v>
      </c>
      <c r="F167" s="21"/>
      <c r="G167" s="22">
        <f t="shared" si="24"/>
        <v>0</v>
      </c>
    </row>
    <row r="168" spans="2:7" ht="114.75">
      <c r="B168" s="154" t="s">
        <v>518</v>
      </c>
      <c r="C168" s="52" t="s">
        <v>519</v>
      </c>
      <c r="D168" s="53" t="s">
        <v>30</v>
      </c>
      <c r="E168" s="54">
        <v>1</v>
      </c>
      <c r="F168" s="21"/>
      <c r="G168" s="22">
        <f t="shared" si="24"/>
        <v>0</v>
      </c>
    </row>
    <row r="169" spans="2:7" ht="140.25">
      <c r="B169" s="376" t="s">
        <v>520</v>
      </c>
      <c r="C169" s="329" t="s">
        <v>1890</v>
      </c>
      <c r="D169" s="330" t="s">
        <v>30</v>
      </c>
      <c r="E169" s="331">
        <v>1</v>
      </c>
      <c r="F169" s="21"/>
      <c r="G169" s="22">
        <f t="shared" si="24"/>
        <v>0</v>
      </c>
    </row>
    <row r="170" spans="2:7">
      <c r="B170" s="338" t="s">
        <v>59</v>
      </c>
      <c r="C170" s="339"/>
      <c r="D170" s="339"/>
      <c r="E170" s="339"/>
      <c r="F170" s="339"/>
      <c r="G170" s="11">
        <f>SUM(G116:G169)</f>
        <v>0</v>
      </c>
    </row>
    <row r="172" spans="2:7">
      <c r="B172" s="70" t="s">
        <v>2</v>
      </c>
      <c r="C172" s="125" t="s">
        <v>14</v>
      </c>
      <c r="D172" s="9"/>
      <c r="E172" s="10"/>
      <c r="F172" s="10"/>
      <c r="G172" s="11"/>
    </row>
    <row r="173" spans="2:7">
      <c r="B173" s="106" t="s">
        <v>392</v>
      </c>
      <c r="C173" s="107" t="s">
        <v>393</v>
      </c>
      <c r="D173" s="108"/>
      <c r="E173" s="109"/>
      <c r="F173" s="110"/>
      <c r="G173" s="111"/>
    </row>
    <row r="174" spans="2:7" ht="51">
      <c r="B174" s="61" t="s">
        <v>394</v>
      </c>
      <c r="C174" s="38" t="s">
        <v>395</v>
      </c>
      <c r="D174" s="49"/>
      <c r="E174" s="39"/>
      <c r="F174" s="139"/>
      <c r="G174" s="32"/>
    </row>
    <row r="175" spans="2:7">
      <c r="B175" s="66"/>
      <c r="C175" s="141" t="s">
        <v>397</v>
      </c>
      <c r="D175" s="50" t="s">
        <v>45</v>
      </c>
      <c r="E175" s="41">
        <v>64</v>
      </c>
      <c r="F175" s="140"/>
      <c r="G175" s="29">
        <f t="shared" ref="G175:G178" si="25">ROUND(F175*E175,2)</f>
        <v>0</v>
      </c>
    </row>
    <row r="176" spans="2:7">
      <c r="B176" s="66"/>
      <c r="C176" s="141" t="s">
        <v>398</v>
      </c>
      <c r="D176" s="50" t="s">
        <v>45</v>
      </c>
      <c r="E176" s="41">
        <v>109</v>
      </c>
      <c r="F176" s="140"/>
      <c r="G176" s="29">
        <f t="shared" si="25"/>
        <v>0</v>
      </c>
    </row>
    <row r="177" spans="2:7">
      <c r="B177" s="66"/>
      <c r="C177" s="141" t="s">
        <v>399</v>
      </c>
      <c r="D177" s="50" t="s">
        <v>45</v>
      </c>
      <c r="E177" s="41">
        <v>577</v>
      </c>
      <c r="F177" s="140"/>
      <c r="G177" s="29">
        <f t="shared" si="25"/>
        <v>0</v>
      </c>
    </row>
    <row r="178" spans="2:7">
      <c r="B178" s="67"/>
      <c r="C178" s="142" t="s">
        <v>521</v>
      </c>
      <c r="D178" s="51" t="s">
        <v>45</v>
      </c>
      <c r="E178" s="43">
        <v>313</v>
      </c>
      <c r="F178" s="140"/>
      <c r="G178" s="29">
        <f t="shared" si="25"/>
        <v>0</v>
      </c>
    </row>
    <row r="179" spans="2:7" ht="76.5">
      <c r="B179" s="68" t="s">
        <v>400</v>
      </c>
      <c r="C179" s="52" t="s">
        <v>401</v>
      </c>
      <c r="D179" s="53" t="s">
        <v>30</v>
      </c>
      <c r="E179" s="54">
        <v>7</v>
      </c>
      <c r="F179" s="21"/>
      <c r="G179" s="22">
        <f t="shared" ref="G179:G183" si="26">ROUND(F179*E179,2)</f>
        <v>0</v>
      </c>
    </row>
    <row r="180" spans="2:7" ht="76.5">
      <c r="B180" s="68" t="s">
        <v>522</v>
      </c>
      <c r="C180" s="52" t="s">
        <v>523</v>
      </c>
      <c r="D180" s="53" t="s">
        <v>45</v>
      </c>
      <c r="E180" s="54">
        <v>90</v>
      </c>
      <c r="F180" s="21"/>
      <c r="G180" s="22">
        <f t="shared" si="26"/>
        <v>0</v>
      </c>
    </row>
    <row r="181" spans="2:7" ht="51">
      <c r="B181" s="68" t="s">
        <v>524</v>
      </c>
      <c r="C181" s="52" t="s">
        <v>525</v>
      </c>
      <c r="D181" s="53" t="s">
        <v>45</v>
      </c>
      <c r="E181" s="54">
        <v>160</v>
      </c>
      <c r="F181" s="21"/>
      <c r="G181" s="22">
        <f t="shared" si="26"/>
        <v>0</v>
      </c>
    </row>
    <row r="182" spans="2:7" ht="76.5">
      <c r="B182" s="68" t="s">
        <v>526</v>
      </c>
      <c r="C182" s="52" t="s">
        <v>527</v>
      </c>
      <c r="D182" s="53" t="s">
        <v>30</v>
      </c>
      <c r="E182" s="54">
        <v>1</v>
      </c>
      <c r="F182" s="21"/>
      <c r="G182" s="22">
        <f t="shared" si="26"/>
        <v>0</v>
      </c>
    </row>
    <row r="183" spans="2:7" ht="76.5">
      <c r="B183" s="68" t="s">
        <v>528</v>
      </c>
      <c r="C183" s="52" t="s">
        <v>529</v>
      </c>
      <c r="D183" s="53" t="s">
        <v>30</v>
      </c>
      <c r="E183" s="54">
        <v>1</v>
      </c>
      <c r="F183" s="21"/>
      <c r="G183" s="22">
        <f t="shared" si="26"/>
        <v>0</v>
      </c>
    </row>
    <row r="184" spans="2:7" ht="76.5">
      <c r="B184" s="68" t="s">
        <v>530</v>
      </c>
      <c r="C184" s="52" t="s">
        <v>531</v>
      </c>
      <c r="D184" s="53" t="s">
        <v>30</v>
      </c>
      <c r="E184" s="54">
        <v>1</v>
      </c>
      <c r="F184" s="21"/>
      <c r="G184" s="22">
        <f t="shared" ref="G184:G185" si="27">ROUND(F184*E184,2)</f>
        <v>0</v>
      </c>
    </row>
    <row r="185" spans="2:7" ht="76.5">
      <c r="B185" s="68" t="s">
        <v>532</v>
      </c>
      <c r="C185" s="52" t="s">
        <v>533</v>
      </c>
      <c r="D185" s="53" t="s">
        <v>30</v>
      </c>
      <c r="E185" s="54">
        <v>1</v>
      </c>
      <c r="F185" s="21"/>
      <c r="G185" s="22">
        <f t="shared" si="27"/>
        <v>0</v>
      </c>
    </row>
    <row r="186" spans="2:7">
      <c r="B186" s="338" t="s">
        <v>54</v>
      </c>
      <c r="C186" s="339"/>
      <c r="D186" s="339"/>
      <c r="E186" s="339"/>
      <c r="F186" s="339"/>
      <c r="G186" s="11">
        <f>SUM(G173:G185)</f>
        <v>0</v>
      </c>
    </row>
    <row r="188" spans="2:7">
      <c r="B188" s="70" t="s">
        <v>3</v>
      </c>
      <c r="C188" s="125" t="s">
        <v>140</v>
      </c>
      <c r="D188" s="9"/>
      <c r="E188" s="10"/>
      <c r="F188" s="10"/>
      <c r="G188" s="11"/>
    </row>
    <row r="189" spans="2:7">
      <c r="B189" s="106" t="s">
        <v>426</v>
      </c>
      <c r="C189" s="107" t="s">
        <v>427</v>
      </c>
      <c r="D189" s="108"/>
      <c r="E189" s="109"/>
      <c r="F189" s="110"/>
      <c r="G189" s="111"/>
    </row>
    <row r="190" spans="2:7" ht="51">
      <c r="B190" s="68" t="s">
        <v>428</v>
      </c>
      <c r="C190" s="52" t="s">
        <v>429</v>
      </c>
      <c r="D190" s="53" t="s">
        <v>30</v>
      </c>
      <c r="E190" s="54">
        <v>31</v>
      </c>
      <c r="F190" s="21"/>
      <c r="G190" s="22">
        <f t="shared" ref="G190:G219" si="28">ROUND(F190*E190,2)</f>
        <v>0</v>
      </c>
    </row>
    <row r="191" spans="2:7" ht="38.25">
      <c r="B191" s="68" t="s">
        <v>430</v>
      </c>
      <c r="C191" s="52" t="s">
        <v>431</v>
      </c>
      <c r="D191" s="53" t="s">
        <v>30</v>
      </c>
      <c r="E191" s="54">
        <v>3</v>
      </c>
      <c r="F191" s="21"/>
      <c r="G191" s="22">
        <f t="shared" si="28"/>
        <v>0</v>
      </c>
    </row>
    <row r="192" spans="2:7" ht="38.25">
      <c r="B192" s="68" t="s">
        <v>432</v>
      </c>
      <c r="C192" s="52" t="s">
        <v>433</v>
      </c>
      <c r="D192" s="53" t="s">
        <v>30</v>
      </c>
      <c r="E192" s="54">
        <v>19</v>
      </c>
      <c r="F192" s="21"/>
      <c r="G192" s="22">
        <f t="shared" si="28"/>
        <v>0</v>
      </c>
    </row>
    <row r="193" spans="2:7" ht="38.25">
      <c r="B193" s="68" t="s">
        <v>534</v>
      </c>
      <c r="C193" s="52" t="s">
        <v>535</v>
      </c>
      <c r="D193" s="53" t="s">
        <v>30</v>
      </c>
      <c r="E193" s="54">
        <v>2</v>
      </c>
      <c r="F193" s="21"/>
      <c r="G193" s="22">
        <f t="shared" si="28"/>
        <v>0</v>
      </c>
    </row>
    <row r="194" spans="2:7" ht="38.25">
      <c r="B194" s="68" t="s">
        <v>536</v>
      </c>
      <c r="C194" s="52" t="s">
        <v>537</v>
      </c>
      <c r="D194" s="53" t="s">
        <v>30</v>
      </c>
      <c r="E194" s="54">
        <v>3</v>
      </c>
      <c r="F194" s="21"/>
      <c r="G194" s="22">
        <f t="shared" si="28"/>
        <v>0</v>
      </c>
    </row>
    <row r="195" spans="2:7" ht="51">
      <c r="B195" s="68" t="s">
        <v>434</v>
      </c>
      <c r="C195" s="52" t="s">
        <v>435</v>
      </c>
      <c r="D195" s="53" t="s">
        <v>30</v>
      </c>
      <c r="E195" s="54">
        <v>4</v>
      </c>
      <c r="F195" s="21"/>
      <c r="G195" s="22">
        <f t="shared" si="28"/>
        <v>0</v>
      </c>
    </row>
    <row r="196" spans="2:7" ht="38.25">
      <c r="B196" s="68" t="s">
        <v>436</v>
      </c>
      <c r="C196" s="52" t="s">
        <v>437</v>
      </c>
      <c r="D196" s="53" t="s">
        <v>30</v>
      </c>
      <c r="E196" s="54">
        <v>5</v>
      </c>
      <c r="F196" s="21"/>
      <c r="G196" s="22">
        <f t="shared" ref="G196:G207" si="29">ROUND(F196*E196,2)</f>
        <v>0</v>
      </c>
    </row>
    <row r="197" spans="2:7" ht="38.25">
      <c r="B197" s="68" t="s">
        <v>438</v>
      </c>
      <c r="C197" s="52" t="s">
        <v>439</v>
      </c>
      <c r="D197" s="53" t="s">
        <v>30</v>
      </c>
      <c r="E197" s="54">
        <v>12</v>
      </c>
      <c r="F197" s="21"/>
      <c r="G197" s="22">
        <f t="shared" si="29"/>
        <v>0</v>
      </c>
    </row>
    <row r="198" spans="2:7" ht="38.25">
      <c r="B198" s="68" t="s">
        <v>440</v>
      </c>
      <c r="C198" s="52" t="s">
        <v>441</v>
      </c>
      <c r="D198" s="53" t="s">
        <v>30</v>
      </c>
      <c r="E198" s="54">
        <v>3</v>
      </c>
      <c r="F198" s="21"/>
      <c r="G198" s="22">
        <f t="shared" si="29"/>
        <v>0</v>
      </c>
    </row>
    <row r="199" spans="2:7" ht="38.25">
      <c r="B199" s="68" t="s">
        <v>538</v>
      </c>
      <c r="C199" s="52" t="s">
        <v>539</v>
      </c>
      <c r="D199" s="53" t="s">
        <v>30</v>
      </c>
      <c r="E199" s="54">
        <v>1</v>
      </c>
      <c r="F199" s="21"/>
      <c r="G199" s="22">
        <f t="shared" si="29"/>
        <v>0</v>
      </c>
    </row>
    <row r="200" spans="2:7" ht="38.25">
      <c r="B200" s="68" t="s">
        <v>442</v>
      </c>
      <c r="C200" s="52" t="s">
        <v>443</v>
      </c>
      <c r="D200" s="53" t="s">
        <v>30</v>
      </c>
      <c r="E200" s="54">
        <v>3</v>
      </c>
      <c r="F200" s="21"/>
      <c r="G200" s="22">
        <f t="shared" si="29"/>
        <v>0</v>
      </c>
    </row>
    <row r="201" spans="2:7" ht="38.25">
      <c r="B201" s="68" t="s">
        <v>136</v>
      </c>
      <c r="C201" s="52" t="s">
        <v>540</v>
      </c>
      <c r="D201" s="53" t="s">
        <v>30</v>
      </c>
      <c r="E201" s="54">
        <v>2</v>
      </c>
      <c r="F201" s="21"/>
      <c r="G201" s="22">
        <f t="shared" si="29"/>
        <v>0</v>
      </c>
    </row>
    <row r="202" spans="2:7" ht="38.25">
      <c r="B202" s="68" t="s">
        <v>137</v>
      </c>
      <c r="C202" s="52" t="s">
        <v>444</v>
      </c>
      <c r="D202" s="53" t="s">
        <v>30</v>
      </c>
      <c r="E202" s="54">
        <v>9</v>
      </c>
      <c r="F202" s="21"/>
      <c r="G202" s="22">
        <f t="shared" si="29"/>
        <v>0</v>
      </c>
    </row>
    <row r="203" spans="2:7" ht="38.25">
      <c r="B203" s="68" t="s">
        <v>138</v>
      </c>
      <c r="C203" s="52" t="s">
        <v>445</v>
      </c>
      <c r="D203" s="53" t="s">
        <v>30</v>
      </c>
      <c r="E203" s="54">
        <v>3</v>
      </c>
      <c r="F203" s="21"/>
      <c r="G203" s="22">
        <f t="shared" si="29"/>
        <v>0</v>
      </c>
    </row>
    <row r="204" spans="2:7" ht="38.25">
      <c r="B204" s="68" t="s">
        <v>12</v>
      </c>
      <c r="C204" s="52" t="s">
        <v>541</v>
      </c>
      <c r="D204" s="53" t="s">
        <v>30</v>
      </c>
      <c r="E204" s="54">
        <v>4</v>
      </c>
      <c r="F204" s="21"/>
      <c r="G204" s="22">
        <f t="shared" si="29"/>
        <v>0</v>
      </c>
    </row>
    <row r="205" spans="2:7" ht="38.25">
      <c r="B205" s="68" t="s">
        <v>139</v>
      </c>
      <c r="C205" s="52" t="s">
        <v>446</v>
      </c>
      <c r="D205" s="53" t="s">
        <v>30</v>
      </c>
      <c r="E205" s="54">
        <v>6</v>
      </c>
      <c r="F205" s="21"/>
      <c r="G205" s="22">
        <f t="shared" si="29"/>
        <v>0</v>
      </c>
    </row>
    <row r="206" spans="2:7" ht="38.25">
      <c r="B206" s="68" t="s">
        <v>449</v>
      </c>
      <c r="C206" s="52" t="s">
        <v>542</v>
      </c>
      <c r="D206" s="53" t="s">
        <v>30</v>
      </c>
      <c r="E206" s="54">
        <v>4</v>
      </c>
      <c r="F206" s="21"/>
      <c r="G206" s="22">
        <f t="shared" si="29"/>
        <v>0</v>
      </c>
    </row>
    <row r="207" spans="2:7" ht="38.25">
      <c r="B207" s="68" t="s">
        <v>543</v>
      </c>
      <c r="C207" s="52" t="s">
        <v>544</v>
      </c>
      <c r="D207" s="53" t="s">
        <v>30</v>
      </c>
      <c r="E207" s="54">
        <v>1</v>
      </c>
      <c r="F207" s="21"/>
      <c r="G207" s="22">
        <f t="shared" si="29"/>
        <v>0</v>
      </c>
    </row>
    <row r="208" spans="2:7">
      <c r="B208" s="106" t="s">
        <v>467</v>
      </c>
      <c r="C208" s="107" t="s">
        <v>468</v>
      </c>
      <c r="D208" s="108"/>
      <c r="E208" s="109"/>
      <c r="F208" s="110"/>
      <c r="G208" s="111"/>
    </row>
    <row r="209" spans="2:7" ht="51">
      <c r="B209" s="68" t="s">
        <v>451</v>
      </c>
      <c r="C209" s="52" t="s">
        <v>452</v>
      </c>
      <c r="D209" s="53" t="s">
        <v>45</v>
      </c>
      <c r="E209" s="54">
        <v>3080</v>
      </c>
      <c r="F209" s="21"/>
      <c r="G209" s="22">
        <f t="shared" si="28"/>
        <v>0</v>
      </c>
    </row>
    <row r="210" spans="2:7" ht="63.75">
      <c r="B210" s="68" t="s">
        <v>453</v>
      </c>
      <c r="C210" s="52" t="s">
        <v>454</v>
      </c>
      <c r="D210" s="53" t="s">
        <v>45</v>
      </c>
      <c r="E210" s="54">
        <v>20</v>
      </c>
      <c r="F210" s="21"/>
      <c r="G210" s="22">
        <f t="shared" si="28"/>
        <v>0</v>
      </c>
    </row>
    <row r="211" spans="2:7" ht="51">
      <c r="B211" s="68" t="s">
        <v>545</v>
      </c>
      <c r="C211" s="52" t="s">
        <v>456</v>
      </c>
      <c r="D211" s="53" t="s">
        <v>45</v>
      </c>
      <c r="E211" s="54">
        <v>27</v>
      </c>
      <c r="F211" s="21"/>
      <c r="G211" s="22">
        <f t="shared" ref="G211:G215" si="30">ROUND(F211*E211,2)</f>
        <v>0</v>
      </c>
    </row>
    <row r="212" spans="2:7" ht="51">
      <c r="B212" s="68" t="s">
        <v>455</v>
      </c>
      <c r="C212" s="52" t="s">
        <v>546</v>
      </c>
      <c r="D212" s="53" t="s">
        <v>45</v>
      </c>
      <c r="E212" s="54">
        <v>44</v>
      </c>
      <c r="F212" s="21"/>
      <c r="G212" s="22">
        <f t="shared" si="30"/>
        <v>0</v>
      </c>
    </row>
    <row r="213" spans="2:7" ht="76.5">
      <c r="B213" s="68" t="s">
        <v>457</v>
      </c>
      <c r="C213" s="52" t="s">
        <v>458</v>
      </c>
      <c r="D213" s="53" t="s">
        <v>43</v>
      </c>
      <c r="E213" s="54">
        <v>456</v>
      </c>
      <c r="F213" s="21"/>
      <c r="G213" s="22">
        <f t="shared" si="30"/>
        <v>0</v>
      </c>
    </row>
    <row r="214" spans="2:7" ht="25.5">
      <c r="B214" s="68" t="s">
        <v>547</v>
      </c>
      <c r="C214" s="52" t="s">
        <v>548</v>
      </c>
      <c r="D214" s="53" t="s">
        <v>45</v>
      </c>
      <c r="E214" s="54">
        <v>68</v>
      </c>
      <c r="F214" s="21"/>
      <c r="G214" s="22">
        <f t="shared" si="30"/>
        <v>0</v>
      </c>
    </row>
    <row r="215" spans="2:7" ht="38.25">
      <c r="B215" s="68" t="s">
        <v>549</v>
      </c>
      <c r="C215" s="52" t="s">
        <v>550</v>
      </c>
      <c r="D215" s="53" t="s">
        <v>64</v>
      </c>
      <c r="E215" s="54">
        <v>19</v>
      </c>
      <c r="F215" s="21"/>
      <c r="G215" s="22">
        <f t="shared" si="30"/>
        <v>0</v>
      </c>
    </row>
    <row r="216" spans="2:7">
      <c r="B216" s="106" t="s">
        <v>469</v>
      </c>
      <c r="C216" s="107" t="s">
        <v>470</v>
      </c>
      <c r="D216" s="108"/>
      <c r="E216" s="109"/>
      <c r="F216" s="110"/>
      <c r="G216" s="111"/>
    </row>
    <row r="217" spans="2:7" ht="25.5">
      <c r="B217" s="68" t="s">
        <v>459</v>
      </c>
      <c r="C217" s="52" t="s">
        <v>460</v>
      </c>
      <c r="D217" s="53" t="s">
        <v>30</v>
      </c>
      <c r="E217" s="54">
        <v>6</v>
      </c>
      <c r="F217" s="21"/>
      <c r="G217" s="22">
        <f t="shared" si="28"/>
        <v>0</v>
      </c>
    </row>
    <row r="218" spans="2:7" ht="25.5">
      <c r="B218" s="68" t="s">
        <v>463</v>
      </c>
      <c r="C218" s="52" t="s">
        <v>464</v>
      </c>
      <c r="D218" s="53" t="s">
        <v>30</v>
      </c>
      <c r="E218" s="54">
        <v>84</v>
      </c>
      <c r="F218" s="21"/>
      <c r="G218" s="22">
        <f t="shared" si="28"/>
        <v>0</v>
      </c>
    </row>
    <row r="219" spans="2:7" ht="25.5">
      <c r="B219" s="68" t="s">
        <v>465</v>
      </c>
      <c r="C219" s="52" t="s">
        <v>466</v>
      </c>
      <c r="D219" s="53" t="s">
        <v>30</v>
      </c>
      <c r="E219" s="54">
        <v>130</v>
      </c>
      <c r="F219" s="21"/>
      <c r="G219" s="22">
        <f t="shared" si="28"/>
        <v>0</v>
      </c>
    </row>
    <row r="220" spans="2:7">
      <c r="B220" s="106" t="s">
        <v>551</v>
      </c>
      <c r="C220" s="107" t="s">
        <v>552</v>
      </c>
      <c r="D220" s="108"/>
      <c r="E220" s="109"/>
      <c r="F220" s="110"/>
      <c r="G220" s="111"/>
    </row>
    <row r="221" spans="2:7">
      <c r="B221" s="68" t="s">
        <v>553</v>
      </c>
      <c r="C221" s="52" t="s">
        <v>554</v>
      </c>
      <c r="D221" s="53" t="s">
        <v>30</v>
      </c>
      <c r="E221" s="54">
        <v>2</v>
      </c>
      <c r="F221" s="21"/>
      <c r="G221" s="22">
        <f t="shared" ref="G221" si="31">ROUND(F221*E221,2)</f>
        <v>0</v>
      </c>
    </row>
    <row r="222" spans="2:7" ht="25.5">
      <c r="B222" s="68" t="s">
        <v>555</v>
      </c>
      <c r="C222" s="52" t="s">
        <v>154</v>
      </c>
      <c r="D222" s="53" t="s">
        <v>30</v>
      </c>
      <c r="E222" s="54">
        <v>4</v>
      </c>
      <c r="F222" s="21"/>
      <c r="G222" s="22">
        <f t="shared" ref="G222:G223" si="32">ROUND(F222*E222,2)</f>
        <v>0</v>
      </c>
    </row>
    <row r="223" spans="2:7" ht="38.25">
      <c r="B223" s="68" t="s">
        <v>556</v>
      </c>
      <c r="C223" s="52" t="s">
        <v>557</v>
      </c>
      <c r="D223" s="53" t="s">
        <v>45</v>
      </c>
      <c r="E223" s="54">
        <v>746</v>
      </c>
      <c r="F223" s="21"/>
      <c r="G223" s="22">
        <f t="shared" si="32"/>
        <v>0</v>
      </c>
    </row>
    <row r="224" spans="2:7">
      <c r="B224" s="106" t="s">
        <v>558</v>
      </c>
      <c r="C224" s="107" t="s">
        <v>559</v>
      </c>
      <c r="D224" s="108"/>
      <c r="E224" s="109"/>
      <c r="F224" s="110"/>
      <c r="G224" s="111"/>
    </row>
    <row r="225" spans="2:8" ht="25.5">
      <c r="B225" s="68" t="s">
        <v>560</v>
      </c>
      <c r="C225" s="52" t="s">
        <v>561</v>
      </c>
      <c r="D225" s="53" t="s">
        <v>45</v>
      </c>
      <c r="E225" s="54">
        <v>53</v>
      </c>
      <c r="F225" s="21"/>
      <c r="G225" s="22">
        <f t="shared" ref="G225" si="33">ROUND(F225*E225,2)</f>
        <v>0</v>
      </c>
    </row>
    <row r="226" spans="2:8">
      <c r="B226" s="338" t="s">
        <v>142</v>
      </c>
      <c r="C226" s="339"/>
      <c r="D226" s="339"/>
      <c r="E226" s="339"/>
      <c r="F226" s="339"/>
      <c r="G226" s="11">
        <f>SUM(G189:G225)</f>
        <v>0</v>
      </c>
    </row>
    <row r="228" spans="2:8">
      <c r="B228" s="70" t="s">
        <v>5</v>
      </c>
      <c r="C228" s="125" t="s">
        <v>4</v>
      </c>
      <c r="D228" s="9"/>
      <c r="E228" s="10"/>
      <c r="F228" s="10"/>
      <c r="G228" s="11"/>
    </row>
    <row r="229" spans="2:8" ht="38.25">
      <c r="B229" s="68" t="s">
        <v>6</v>
      </c>
      <c r="C229" s="52" t="s">
        <v>1860</v>
      </c>
      <c r="D229" s="53" t="s">
        <v>7</v>
      </c>
      <c r="E229" s="54">
        <v>180</v>
      </c>
      <c r="F229" s="21">
        <v>50</v>
      </c>
      <c r="G229" s="22">
        <f t="shared" ref="G229:G239" si="34">ROUND(F229*E229,2)</f>
        <v>9000</v>
      </c>
    </row>
    <row r="230" spans="2:8" ht="38.25">
      <c r="B230" s="68" t="s">
        <v>471</v>
      </c>
      <c r="C230" s="52" t="s">
        <v>1869</v>
      </c>
      <c r="D230" s="53" t="s">
        <v>7</v>
      </c>
      <c r="E230" s="54">
        <v>40</v>
      </c>
      <c r="F230" s="21">
        <v>50</v>
      </c>
      <c r="G230" s="22">
        <f t="shared" si="34"/>
        <v>2000</v>
      </c>
    </row>
    <row r="231" spans="2:8" ht="38.25">
      <c r="B231" s="68" t="s">
        <v>562</v>
      </c>
      <c r="C231" s="101" t="s">
        <v>1870</v>
      </c>
      <c r="D231" s="53" t="s">
        <v>51</v>
      </c>
      <c r="E231" s="54">
        <v>1</v>
      </c>
      <c r="F231" s="21">
        <v>2000</v>
      </c>
      <c r="G231" s="22">
        <f t="shared" ref="G231:G232" si="35">ROUND(F231*E231,2)</f>
        <v>2000</v>
      </c>
    </row>
    <row r="232" spans="2:8" ht="38.25">
      <c r="B232" s="68" t="s">
        <v>563</v>
      </c>
      <c r="C232" s="101" t="s">
        <v>1871</v>
      </c>
      <c r="D232" s="53" t="s">
        <v>51</v>
      </c>
      <c r="E232" s="54">
        <v>1</v>
      </c>
      <c r="F232" s="21">
        <v>2500</v>
      </c>
      <c r="G232" s="22">
        <f t="shared" si="35"/>
        <v>2500</v>
      </c>
    </row>
    <row r="233" spans="2:8" ht="51">
      <c r="B233" s="68" t="s">
        <v>8</v>
      </c>
      <c r="C233" s="52" t="s">
        <v>1863</v>
      </c>
      <c r="D233" s="53" t="s">
        <v>7</v>
      </c>
      <c r="E233" s="54">
        <v>60</v>
      </c>
      <c r="F233" s="21">
        <v>50</v>
      </c>
      <c r="G233" s="22">
        <f t="shared" si="34"/>
        <v>3000</v>
      </c>
    </row>
    <row r="234" spans="2:8" ht="25.5">
      <c r="B234" s="68" t="s">
        <v>9</v>
      </c>
      <c r="C234" s="52" t="s">
        <v>10</v>
      </c>
      <c r="D234" s="53" t="s">
        <v>51</v>
      </c>
      <c r="E234" s="54">
        <v>1</v>
      </c>
      <c r="F234" s="21"/>
      <c r="G234" s="22">
        <f t="shared" si="34"/>
        <v>0</v>
      </c>
    </row>
    <row r="235" spans="2:8" ht="51">
      <c r="B235" s="68" t="s">
        <v>11</v>
      </c>
      <c r="C235" s="52" t="s">
        <v>473</v>
      </c>
      <c r="D235" s="53" t="s">
        <v>51</v>
      </c>
      <c r="E235" s="54">
        <v>1</v>
      </c>
      <c r="F235" s="21"/>
      <c r="G235" s="22">
        <f t="shared" si="34"/>
        <v>0</v>
      </c>
    </row>
    <row r="236" spans="2:8" ht="76.5">
      <c r="B236" s="68" t="s">
        <v>1693</v>
      </c>
      <c r="C236" s="52" t="s">
        <v>1694</v>
      </c>
      <c r="D236" s="53" t="s">
        <v>30</v>
      </c>
      <c r="E236" s="54">
        <v>1</v>
      </c>
      <c r="F236" s="153">
        <v>40000</v>
      </c>
      <c r="G236" s="22">
        <f t="shared" si="34"/>
        <v>40000</v>
      </c>
    </row>
    <row r="237" spans="2:8">
      <c r="B237" s="102" t="s">
        <v>474</v>
      </c>
      <c r="C237" s="101" t="s">
        <v>475</v>
      </c>
      <c r="D237" s="103" t="s">
        <v>30</v>
      </c>
      <c r="E237" s="104">
        <v>1</v>
      </c>
      <c r="F237" s="30"/>
      <c r="G237" s="22">
        <f t="shared" si="34"/>
        <v>0</v>
      </c>
    </row>
    <row r="238" spans="2:8" ht="89.25">
      <c r="B238" s="102" t="s">
        <v>476</v>
      </c>
      <c r="C238" s="101" t="s">
        <v>564</v>
      </c>
      <c r="D238" s="103" t="s">
        <v>30</v>
      </c>
      <c r="E238" s="104">
        <v>1</v>
      </c>
      <c r="F238" s="30"/>
      <c r="G238" s="22">
        <f t="shared" si="34"/>
        <v>0</v>
      </c>
    </row>
    <row r="239" spans="2:8" ht="76.5">
      <c r="B239" s="102" t="s">
        <v>477</v>
      </c>
      <c r="C239" s="101" t="s">
        <v>1864</v>
      </c>
      <c r="D239" s="103" t="s">
        <v>7</v>
      </c>
      <c r="E239" s="104">
        <v>8</v>
      </c>
      <c r="F239" s="30">
        <v>50</v>
      </c>
      <c r="G239" s="22">
        <f t="shared" si="34"/>
        <v>400</v>
      </c>
      <c r="H239" s="143"/>
    </row>
    <row r="240" spans="2:8">
      <c r="B240" s="338" t="s">
        <v>60</v>
      </c>
      <c r="C240" s="339"/>
      <c r="D240" s="339"/>
      <c r="E240" s="339"/>
      <c r="F240" s="339"/>
      <c r="G240" s="11">
        <f>SUM(G229:G239)</f>
        <v>58900</v>
      </c>
    </row>
  </sheetData>
  <mergeCells count="22">
    <mergeCell ref="B113:F113"/>
    <mergeCell ref="B170:F170"/>
    <mergeCell ref="B186:F186"/>
    <mergeCell ref="B226:F226"/>
    <mergeCell ref="B240:F240"/>
    <mergeCell ref="B54:F54"/>
    <mergeCell ref="B84:F84"/>
    <mergeCell ref="C92:D92"/>
    <mergeCell ref="C97:D97"/>
    <mergeCell ref="C99:E99"/>
    <mergeCell ref="F17:G17"/>
    <mergeCell ref="A1:G1"/>
    <mergeCell ref="A2:G2"/>
    <mergeCell ref="F7:G7"/>
    <mergeCell ref="F8:G8"/>
    <mergeCell ref="F9:G9"/>
    <mergeCell ref="F10:G10"/>
    <mergeCell ref="F13:G13"/>
    <mergeCell ref="F11:G11"/>
    <mergeCell ref="F12:G12"/>
    <mergeCell ref="F15:G15"/>
    <mergeCell ref="F16:G16"/>
  </mergeCells>
  <dataValidations count="1">
    <dataValidation type="custom" allowBlank="1" showInputMessage="1" showErrorMessage="1" error="Vnos Cena/enoto na dve decimalni mesti." sqref="F78:F83 F24:F28 F31:F37 F58:F64 F66:F67 F73:F76 F69:F71 F111:F112 F39:F53 F117:F118 F209:F215 F221:F223 F88:F109 F120:F125 F127:F134 F160:F169 F136:F158 F174:F185 F190:F207 F217:F219 F225 F229:F239" xr:uid="{CD195160-983E-4B0C-8D22-EAA84DDE3CE0}">
      <formula1>F24=ROUND(F24,2)</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7E3CB-537D-4E29-9F25-7E405237F52C}">
  <dimension ref="A1:H139"/>
  <sheetViews>
    <sheetView topLeftCell="A107" workbookViewId="0">
      <selection activeCell="H138" sqref="H138"/>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620</v>
      </c>
      <c r="B3" s="59"/>
      <c r="C3" s="151"/>
      <c r="D3" s="36"/>
      <c r="E3" s="15"/>
      <c r="F3" s="15"/>
      <c r="G3" s="15"/>
    </row>
    <row r="4" spans="1:8" s="90" customFormat="1">
      <c r="A4" s="98"/>
      <c r="B4" s="91"/>
      <c r="C4" s="92"/>
      <c r="D4" s="93"/>
      <c r="E4" s="94"/>
      <c r="F4" s="94"/>
      <c r="G4" s="94"/>
    </row>
    <row r="5" spans="1:8" s="90" customFormat="1" ht="15">
      <c r="A5" s="98"/>
      <c r="B5" s="91"/>
      <c r="C5" s="151"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G51</f>
        <v>0</v>
      </c>
      <c r="G7" s="341"/>
    </row>
    <row r="8" spans="1:8" s="1" customFormat="1" ht="15" customHeight="1">
      <c r="A8" s="99"/>
      <c r="B8" s="24" t="s">
        <v>168</v>
      </c>
      <c r="C8" s="3" t="s">
        <v>32</v>
      </c>
      <c r="D8" s="2"/>
      <c r="E8" s="4"/>
      <c r="F8" s="341">
        <f>G78</f>
        <v>0</v>
      </c>
      <c r="G8" s="341"/>
    </row>
    <row r="9" spans="1:8" s="1" customFormat="1" ht="15" customHeight="1">
      <c r="A9" s="99"/>
      <c r="B9" s="24" t="s">
        <v>169</v>
      </c>
      <c r="C9" s="3" t="s">
        <v>18</v>
      </c>
      <c r="D9" s="2"/>
      <c r="E9" s="4"/>
      <c r="F9" s="341">
        <f>G103</f>
        <v>0</v>
      </c>
      <c r="G9" s="341"/>
    </row>
    <row r="10" spans="1:8" s="1" customFormat="1" ht="15" customHeight="1">
      <c r="A10" s="99"/>
      <c r="B10" s="24" t="s">
        <v>171</v>
      </c>
      <c r="C10" s="3" t="s">
        <v>14</v>
      </c>
      <c r="D10" s="2"/>
      <c r="E10" s="4"/>
      <c r="F10" s="341">
        <f>G115</f>
        <v>0</v>
      </c>
      <c r="G10" s="341"/>
    </row>
    <row r="11" spans="1:8" s="1" customFormat="1" ht="15" customHeight="1">
      <c r="A11" s="99"/>
      <c r="B11" s="24" t="s">
        <v>172</v>
      </c>
      <c r="C11" s="3" t="s">
        <v>135</v>
      </c>
      <c r="D11" s="2"/>
      <c r="E11" s="4"/>
      <c r="F11" s="341">
        <f>G130</f>
        <v>0</v>
      </c>
      <c r="G11" s="341"/>
    </row>
    <row r="12" spans="1:8" s="1" customFormat="1" ht="15" customHeight="1" thickBot="1">
      <c r="A12" s="99"/>
      <c r="B12" s="25" t="s">
        <v>173</v>
      </c>
      <c r="C12" s="13" t="s">
        <v>4</v>
      </c>
      <c r="D12" s="12"/>
      <c r="E12" s="14"/>
      <c r="F12" s="342">
        <f>G139</f>
        <v>6700</v>
      </c>
      <c r="G12" s="342"/>
    </row>
    <row r="13" spans="1:8" s="5" customFormat="1">
      <c r="A13" s="100"/>
      <c r="B13" s="24"/>
      <c r="C13" s="3"/>
      <c r="D13" s="2"/>
      <c r="E13" s="4"/>
      <c r="F13" s="6"/>
      <c r="G13" s="7"/>
      <c r="H13" s="1"/>
    </row>
    <row r="14" spans="1:8" s="5" customFormat="1" ht="15" customHeight="1">
      <c r="A14" s="100"/>
      <c r="B14" s="26"/>
      <c r="C14" s="3" t="s">
        <v>40</v>
      </c>
      <c r="D14" s="55"/>
      <c r="E14" s="16"/>
      <c r="F14" s="340">
        <f>SUM(F7:G12)</f>
        <v>6700</v>
      </c>
      <c r="G14" s="340"/>
    </row>
    <row r="15" spans="1:8" s="5" customFormat="1" ht="15" customHeight="1" thickBot="1">
      <c r="A15" s="100"/>
      <c r="B15" s="27"/>
      <c r="C15" s="13" t="s">
        <v>42</v>
      </c>
      <c r="D15" s="56"/>
      <c r="E15" s="17"/>
      <c r="F15" s="342">
        <f>ROUND(F14*0.22,2)</f>
        <v>1474</v>
      </c>
      <c r="G15" s="342"/>
    </row>
    <row r="16" spans="1:8" s="5" customFormat="1" ht="15" customHeight="1">
      <c r="A16" s="100"/>
      <c r="B16" s="26"/>
      <c r="C16" s="3" t="s">
        <v>41</v>
      </c>
      <c r="D16" s="55"/>
      <c r="E16" s="16"/>
      <c r="F16" s="340">
        <f>SUM(F14:G15)</f>
        <v>8174</v>
      </c>
      <c r="G16" s="340"/>
    </row>
    <row r="17" spans="1:7">
      <c r="C17" s="35"/>
    </row>
    <row r="18" spans="1:7">
      <c r="C18" s="35"/>
    </row>
    <row r="19" spans="1:7" s="90" customFormat="1" ht="15">
      <c r="A19" s="23" t="s">
        <v>620</v>
      </c>
      <c r="B19" s="91"/>
      <c r="C19" s="92"/>
      <c r="D19" s="93"/>
      <c r="E19" s="94"/>
      <c r="F19" s="94"/>
      <c r="G19" s="94"/>
    </row>
    <row r="20" spans="1:7" s="5" customFormat="1">
      <c r="A20" s="100"/>
      <c r="B20" s="60" t="s">
        <v>25</v>
      </c>
      <c r="C20" s="45" t="s">
        <v>27</v>
      </c>
      <c r="D20" s="44" t="s">
        <v>26</v>
      </c>
      <c r="E20" s="46" t="s">
        <v>28</v>
      </c>
      <c r="F20" s="47" t="s">
        <v>29</v>
      </c>
      <c r="G20" s="48" t="s">
        <v>52</v>
      </c>
    </row>
    <row r="21" spans="1:7">
      <c r="B21" s="70" t="s">
        <v>23</v>
      </c>
      <c r="C21" s="152" t="s">
        <v>24</v>
      </c>
      <c r="D21" s="9"/>
      <c r="E21" s="10"/>
      <c r="F21" s="10"/>
      <c r="G21" s="11"/>
    </row>
    <row r="22" spans="1:7">
      <c r="B22" s="106" t="s">
        <v>174</v>
      </c>
      <c r="C22" s="107" t="s">
        <v>175</v>
      </c>
      <c r="D22" s="108"/>
      <c r="E22" s="109"/>
      <c r="F22" s="110"/>
      <c r="G22" s="111"/>
    </row>
    <row r="23" spans="1:7" ht="25.5">
      <c r="B23" s="68" t="s">
        <v>119</v>
      </c>
      <c r="C23" s="52" t="s">
        <v>176</v>
      </c>
      <c r="D23" s="53" t="s">
        <v>120</v>
      </c>
      <c r="E23" s="97">
        <v>0.41</v>
      </c>
      <c r="F23" s="21"/>
      <c r="G23" s="22">
        <f>ROUND(F23*E23,2)</f>
        <v>0</v>
      </c>
    </row>
    <row r="24" spans="1:7" ht="25.5">
      <c r="B24" s="68" t="s">
        <v>121</v>
      </c>
      <c r="C24" s="52" t="s">
        <v>177</v>
      </c>
      <c r="D24" s="53" t="s">
        <v>30</v>
      </c>
      <c r="E24" s="54">
        <v>29</v>
      </c>
      <c r="F24" s="21"/>
      <c r="G24" s="22">
        <f t="shared" ref="G24:G32" si="0">ROUND(F24*E24,2)</f>
        <v>0</v>
      </c>
    </row>
    <row r="25" spans="1:7">
      <c r="B25" s="68" t="s">
        <v>178</v>
      </c>
      <c r="C25" s="52" t="s">
        <v>179</v>
      </c>
      <c r="D25" s="53" t="s">
        <v>30</v>
      </c>
      <c r="E25" s="54">
        <v>81</v>
      </c>
      <c r="F25" s="21"/>
      <c r="G25" s="22">
        <f t="shared" si="0"/>
        <v>0</v>
      </c>
    </row>
    <row r="26" spans="1:7">
      <c r="B26" s="68" t="s">
        <v>180</v>
      </c>
      <c r="C26" s="52" t="s">
        <v>181</v>
      </c>
      <c r="D26" s="53" t="s">
        <v>45</v>
      </c>
      <c r="E26" s="54">
        <v>410</v>
      </c>
      <c r="F26" s="21"/>
      <c r="G26" s="22">
        <f t="shared" si="0"/>
        <v>0</v>
      </c>
    </row>
    <row r="27" spans="1:7" ht="25.5">
      <c r="B27" s="68" t="s">
        <v>182</v>
      </c>
      <c r="C27" s="52" t="s">
        <v>183</v>
      </c>
      <c r="D27" s="53" t="s">
        <v>30</v>
      </c>
      <c r="E27" s="54">
        <v>5</v>
      </c>
      <c r="F27" s="21"/>
      <c r="G27" s="22">
        <f t="shared" si="0"/>
        <v>0</v>
      </c>
    </row>
    <row r="28" spans="1:7">
      <c r="B28" s="106" t="s">
        <v>184</v>
      </c>
      <c r="C28" s="107" t="s">
        <v>185</v>
      </c>
      <c r="D28" s="108"/>
      <c r="E28" s="109"/>
      <c r="F28" s="110"/>
      <c r="G28" s="111"/>
    </row>
    <row r="29" spans="1:7">
      <c r="B29" s="112" t="s">
        <v>186</v>
      </c>
      <c r="C29" s="150" t="s">
        <v>187</v>
      </c>
      <c r="D29" s="114"/>
      <c r="E29" s="115"/>
      <c r="F29" s="116"/>
      <c r="G29" s="117"/>
    </row>
    <row r="30" spans="1:7" ht="51">
      <c r="B30" s="118" t="s">
        <v>48</v>
      </c>
      <c r="C30" s="119" t="s">
        <v>188</v>
      </c>
      <c r="D30" s="120" t="s">
        <v>43</v>
      </c>
      <c r="E30" s="121">
        <v>15</v>
      </c>
      <c r="F30" s="122"/>
      <c r="G30" s="123">
        <f t="shared" si="0"/>
        <v>0</v>
      </c>
    </row>
    <row r="31" spans="1:7" ht="51">
      <c r="B31" s="118" t="s">
        <v>123</v>
      </c>
      <c r="C31" s="119" t="s">
        <v>189</v>
      </c>
      <c r="D31" s="120" t="s">
        <v>43</v>
      </c>
      <c r="E31" s="121">
        <v>42</v>
      </c>
      <c r="F31" s="122"/>
      <c r="G31" s="123">
        <f t="shared" si="0"/>
        <v>0</v>
      </c>
    </row>
    <row r="32" spans="1:7" ht="38.25">
      <c r="B32" s="118" t="s">
        <v>35</v>
      </c>
      <c r="C32" s="119" t="s">
        <v>190</v>
      </c>
      <c r="D32" s="120" t="s">
        <v>30</v>
      </c>
      <c r="E32" s="121">
        <v>3</v>
      </c>
      <c r="F32" s="122"/>
      <c r="G32" s="123">
        <f t="shared" si="0"/>
        <v>0</v>
      </c>
    </row>
    <row r="33" spans="2:7" ht="38.25">
      <c r="B33" s="118" t="s">
        <v>36</v>
      </c>
      <c r="C33" s="119" t="s">
        <v>191</v>
      </c>
      <c r="D33" s="120" t="s">
        <v>30</v>
      </c>
      <c r="E33" s="121">
        <v>1</v>
      </c>
      <c r="F33" s="122"/>
      <c r="G33" s="123">
        <f t="shared" ref="G33:G36" si="1">ROUND(F33*E33,2)</f>
        <v>0</v>
      </c>
    </row>
    <row r="34" spans="2:7" ht="38.25">
      <c r="B34" s="118" t="s">
        <v>124</v>
      </c>
      <c r="C34" s="119" t="s">
        <v>192</v>
      </c>
      <c r="D34" s="120" t="s">
        <v>30</v>
      </c>
      <c r="E34" s="121">
        <v>3</v>
      </c>
      <c r="F34" s="122"/>
      <c r="G34" s="123">
        <f t="shared" si="1"/>
        <v>0</v>
      </c>
    </row>
    <row r="35" spans="2:7" ht="38.25">
      <c r="B35" s="118" t="s">
        <v>125</v>
      </c>
      <c r="C35" s="119" t="s">
        <v>193</v>
      </c>
      <c r="D35" s="120" t="s">
        <v>30</v>
      </c>
      <c r="E35" s="121">
        <v>1</v>
      </c>
      <c r="F35" s="122"/>
      <c r="G35" s="123">
        <f t="shared" si="1"/>
        <v>0</v>
      </c>
    </row>
    <row r="36" spans="2:7">
      <c r="B36" s="118" t="s">
        <v>194</v>
      </c>
      <c r="C36" s="119" t="s">
        <v>195</v>
      </c>
      <c r="D36" s="120" t="s">
        <v>34</v>
      </c>
      <c r="E36" s="121">
        <v>16</v>
      </c>
      <c r="F36" s="122"/>
      <c r="G36" s="123">
        <f t="shared" si="1"/>
        <v>0</v>
      </c>
    </row>
    <row r="37" spans="2:7">
      <c r="B37" s="112" t="s">
        <v>196</v>
      </c>
      <c r="C37" s="150" t="s">
        <v>197</v>
      </c>
      <c r="D37" s="114"/>
      <c r="E37" s="115"/>
      <c r="F37" s="116"/>
      <c r="G37" s="117"/>
    </row>
    <row r="38" spans="2:7">
      <c r="B38" s="118" t="s">
        <v>198</v>
      </c>
      <c r="C38" s="119" t="s">
        <v>199</v>
      </c>
      <c r="D38" s="120" t="s">
        <v>30</v>
      </c>
      <c r="E38" s="121">
        <v>2</v>
      </c>
      <c r="F38" s="122"/>
      <c r="G38" s="123">
        <f t="shared" ref="G38:G50" si="2">ROUND(F38*E38,2)</f>
        <v>0</v>
      </c>
    </row>
    <row r="39" spans="2:7" ht="38.25">
      <c r="B39" s="118" t="s">
        <v>201</v>
      </c>
      <c r="C39" s="119" t="s">
        <v>202</v>
      </c>
      <c r="D39" s="120" t="s">
        <v>43</v>
      </c>
      <c r="E39" s="121">
        <v>92</v>
      </c>
      <c r="F39" s="122"/>
      <c r="G39" s="123">
        <f t="shared" si="2"/>
        <v>0</v>
      </c>
    </row>
    <row r="40" spans="2:7">
      <c r="B40" s="112" t="s">
        <v>203</v>
      </c>
      <c r="C40" s="150" t="s">
        <v>204</v>
      </c>
      <c r="D40" s="114"/>
      <c r="E40" s="115"/>
      <c r="F40" s="122"/>
      <c r="G40" s="129"/>
    </row>
    <row r="41" spans="2:7" ht="38.25">
      <c r="B41" s="118" t="s">
        <v>205</v>
      </c>
      <c r="C41" s="119" t="s">
        <v>206</v>
      </c>
      <c r="D41" s="120" t="s">
        <v>44</v>
      </c>
      <c r="E41" s="121">
        <v>452</v>
      </c>
      <c r="F41" s="122"/>
      <c r="G41" s="123">
        <f t="shared" si="2"/>
        <v>0</v>
      </c>
    </row>
    <row r="42" spans="2:7" ht="38.25">
      <c r="B42" s="118" t="s">
        <v>38</v>
      </c>
      <c r="C42" s="119" t="s">
        <v>485</v>
      </c>
      <c r="D42" s="120" t="s">
        <v>43</v>
      </c>
      <c r="E42" s="121">
        <v>162</v>
      </c>
      <c r="F42" s="122"/>
      <c r="G42" s="123">
        <f t="shared" si="2"/>
        <v>0</v>
      </c>
    </row>
    <row r="43" spans="2:7" ht="38.25">
      <c r="B43" s="118" t="s">
        <v>210</v>
      </c>
      <c r="C43" s="119" t="s">
        <v>211</v>
      </c>
      <c r="D43" s="120" t="s">
        <v>43</v>
      </c>
      <c r="E43" s="121">
        <v>68</v>
      </c>
      <c r="F43" s="122"/>
      <c r="G43" s="123">
        <f t="shared" ref="G43:G45" si="3">ROUND(F43*E43,2)</f>
        <v>0</v>
      </c>
    </row>
    <row r="44" spans="2:7" ht="25.5">
      <c r="B44" s="118" t="s">
        <v>212</v>
      </c>
      <c r="C44" s="119" t="s">
        <v>213</v>
      </c>
      <c r="D44" s="120" t="s">
        <v>45</v>
      </c>
      <c r="E44" s="121">
        <v>168</v>
      </c>
      <c r="F44" s="122"/>
      <c r="G44" s="123">
        <f t="shared" si="3"/>
        <v>0</v>
      </c>
    </row>
    <row r="45" spans="2:7" ht="38.25">
      <c r="B45" s="118" t="s">
        <v>216</v>
      </c>
      <c r="C45" s="119" t="s">
        <v>217</v>
      </c>
      <c r="D45" s="120" t="s">
        <v>45</v>
      </c>
      <c r="E45" s="121">
        <v>95</v>
      </c>
      <c r="F45" s="122"/>
      <c r="G45" s="123">
        <f t="shared" si="3"/>
        <v>0</v>
      </c>
    </row>
    <row r="46" spans="2:7">
      <c r="B46" s="112" t="s">
        <v>218</v>
      </c>
      <c r="C46" s="150" t="s">
        <v>219</v>
      </c>
      <c r="D46" s="126"/>
      <c r="E46" s="127"/>
      <c r="F46" s="128"/>
      <c r="G46" s="129"/>
    </row>
    <row r="47" spans="2:7" ht="38.25">
      <c r="B47" s="118" t="s">
        <v>220</v>
      </c>
      <c r="C47" s="119" t="s">
        <v>221</v>
      </c>
      <c r="D47" s="120" t="s">
        <v>45</v>
      </c>
      <c r="E47" s="121">
        <v>110</v>
      </c>
      <c r="F47" s="122"/>
      <c r="G47" s="123">
        <f t="shared" si="2"/>
        <v>0</v>
      </c>
    </row>
    <row r="48" spans="2:7" ht="38.25">
      <c r="B48" s="118" t="s">
        <v>222</v>
      </c>
      <c r="C48" s="119" t="s">
        <v>223</v>
      </c>
      <c r="D48" s="120" t="s">
        <v>30</v>
      </c>
      <c r="E48" s="121">
        <v>4</v>
      </c>
      <c r="F48" s="122"/>
      <c r="G48" s="123">
        <f t="shared" si="2"/>
        <v>0</v>
      </c>
    </row>
    <row r="49" spans="2:7" ht="38.25">
      <c r="B49" s="118" t="s">
        <v>224</v>
      </c>
      <c r="C49" s="119" t="s">
        <v>225</v>
      </c>
      <c r="D49" s="120" t="s">
        <v>30</v>
      </c>
      <c r="E49" s="121">
        <v>1</v>
      </c>
      <c r="F49" s="122"/>
      <c r="G49" s="123">
        <f t="shared" si="2"/>
        <v>0</v>
      </c>
    </row>
    <row r="50" spans="2:7" ht="38.25">
      <c r="B50" s="118" t="s">
        <v>226</v>
      </c>
      <c r="C50" s="119" t="s">
        <v>227</v>
      </c>
      <c r="D50" s="120" t="s">
        <v>44</v>
      </c>
      <c r="E50" s="121">
        <v>4</v>
      </c>
      <c r="F50" s="122"/>
      <c r="G50" s="123">
        <f t="shared" si="2"/>
        <v>0</v>
      </c>
    </row>
    <row r="51" spans="2:7">
      <c r="B51" s="338" t="s">
        <v>53</v>
      </c>
      <c r="C51" s="339"/>
      <c r="D51" s="339"/>
      <c r="E51" s="339"/>
      <c r="F51" s="339"/>
      <c r="G51" s="11">
        <f>SUM(G23:G50)</f>
        <v>0</v>
      </c>
    </row>
    <row r="53" spans="2:7">
      <c r="B53" s="70" t="s">
        <v>31</v>
      </c>
      <c r="C53" s="152" t="s">
        <v>61</v>
      </c>
      <c r="D53" s="9"/>
      <c r="E53" s="10"/>
      <c r="F53" s="10"/>
      <c r="G53" s="11"/>
    </row>
    <row r="54" spans="2:7">
      <c r="B54" s="106" t="s">
        <v>228</v>
      </c>
      <c r="C54" s="107" t="s">
        <v>229</v>
      </c>
      <c r="D54" s="108"/>
      <c r="E54" s="109"/>
      <c r="F54" s="110"/>
      <c r="G54" s="111"/>
    </row>
    <row r="55" spans="2:7" ht="25.5">
      <c r="B55" s="68" t="s">
        <v>230</v>
      </c>
      <c r="C55" s="52" t="s">
        <v>231</v>
      </c>
      <c r="D55" s="53" t="s">
        <v>44</v>
      </c>
      <c r="E55" s="54">
        <v>15</v>
      </c>
      <c r="F55" s="21"/>
      <c r="G55" s="22">
        <f t="shared" ref="G55:G63" si="4">ROUND(F55*E55,2)</f>
        <v>0</v>
      </c>
    </row>
    <row r="56" spans="2:7" ht="25.5">
      <c r="B56" s="68" t="s">
        <v>33</v>
      </c>
      <c r="C56" s="52" t="s">
        <v>63</v>
      </c>
      <c r="D56" s="53" t="s">
        <v>44</v>
      </c>
      <c r="E56" s="54">
        <v>130</v>
      </c>
      <c r="F56" s="21"/>
      <c r="G56" s="22">
        <f t="shared" si="4"/>
        <v>0</v>
      </c>
    </row>
    <row r="57" spans="2:7" ht="25.5">
      <c r="B57" s="68" t="s">
        <v>128</v>
      </c>
      <c r="C57" s="52" t="s">
        <v>232</v>
      </c>
      <c r="D57" s="53" t="s">
        <v>44</v>
      </c>
      <c r="E57" s="54">
        <v>627</v>
      </c>
      <c r="F57" s="21"/>
      <c r="G57" s="22">
        <f t="shared" si="4"/>
        <v>0</v>
      </c>
    </row>
    <row r="58" spans="2:7" ht="25.5">
      <c r="B58" s="68" t="s">
        <v>149</v>
      </c>
      <c r="C58" s="52" t="s">
        <v>233</v>
      </c>
      <c r="D58" s="53" t="s">
        <v>44</v>
      </c>
      <c r="E58" s="54">
        <v>118</v>
      </c>
      <c r="F58" s="21"/>
      <c r="G58" s="22">
        <f t="shared" si="4"/>
        <v>0</v>
      </c>
    </row>
    <row r="59" spans="2:7" ht="25.5">
      <c r="B59" s="68" t="s">
        <v>147</v>
      </c>
      <c r="C59" s="52" t="s">
        <v>234</v>
      </c>
      <c r="D59" s="53" t="s">
        <v>44</v>
      </c>
      <c r="E59" s="54">
        <v>39</v>
      </c>
      <c r="F59" s="21"/>
      <c r="G59" s="22">
        <f t="shared" si="4"/>
        <v>0</v>
      </c>
    </row>
    <row r="60" spans="2:7" ht="51">
      <c r="B60" s="68" t="s">
        <v>236</v>
      </c>
      <c r="C60" s="52" t="s">
        <v>237</v>
      </c>
      <c r="D60" s="53" t="s">
        <v>44</v>
      </c>
      <c r="E60" s="54">
        <v>77</v>
      </c>
      <c r="F60" s="21"/>
      <c r="G60" s="22">
        <f t="shared" si="4"/>
        <v>0</v>
      </c>
    </row>
    <row r="61" spans="2:7">
      <c r="B61" s="106" t="s">
        <v>259</v>
      </c>
      <c r="C61" s="107" t="s">
        <v>260</v>
      </c>
      <c r="D61" s="108"/>
      <c r="E61" s="109"/>
      <c r="F61" s="110"/>
      <c r="G61" s="111"/>
    </row>
    <row r="62" spans="2:7">
      <c r="B62" s="68" t="s">
        <v>21</v>
      </c>
      <c r="C62" s="52" t="s">
        <v>238</v>
      </c>
      <c r="D62" s="53" t="s">
        <v>43</v>
      </c>
      <c r="E62" s="54">
        <v>2420</v>
      </c>
      <c r="F62" s="21"/>
      <c r="G62" s="22">
        <f t="shared" si="4"/>
        <v>0</v>
      </c>
    </row>
    <row r="63" spans="2:7" ht="25.5">
      <c r="B63" s="68" t="s">
        <v>239</v>
      </c>
      <c r="C63" s="52" t="s">
        <v>240</v>
      </c>
      <c r="D63" s="53" t="s">
        <v>43</v>
      </c>
      <c r="E63" s="54">
        <v>2395</v>
      </c>
      <c r="F63" s="21"/>
      <c r="G63" s="22">
        <f t="shared" si="4"/>
        <v>0</v>
      </c>
    </row>
    <row r="64" spans="2:7">
      <c r="B64" s="106" t="s">
        <v>261</v>
      </c>
      <c r="C64" s="107" t="s">
        <v>262</v>
      </c>
      <c r="D64" s="108"/>
      <c r="E64" s="109"/>
      <c r="F64" s="110"/>
      <c r="G64" s="111"/>
    </row>
    <row r="65" spans="2:7" ht="25.5">
      <c r="B65" s="68" t="s">
        <v>243</v>
      </c>
      <c r="C65" s="52" t="s">
        <v>244</v>
      </c>
      <c r="D65" s="53" t="s">
        <v>44</v>
      </c>
      <c r="E65" s="54">
        <v>130</v>
      </c>
      <c r="F65" s="21"/>
      <c r="G65" s="22">
        <f t="shared" ref="G65:G66" si="5">ROUND(F65*E65,2)</f>
        <v>0</v>
      </c>
    </row>
    <row r="66" spans="2:7" ht="25.5">
      <c r="B66" s="68" t="s">
        <v>245</v>
      </c>
      <c r="C66" s="52" t="s">
        <v>246</v>
      </c>
      <c r="D66" s="53" t="s">
        <v>44</v>
      </c>
      <c r="E66" s="54">
        <v>582</v>
      </c>
      <c r="F66" s="21"/>
      <c r="G66" s="22">
        <f t="shared" si="5"/>
        <v>0</v>
      </c>
    </row>
    <row r="67" spans="2:7">
      <c r="B67" s="106" t="s">
        <v>263</v>
      </c>
      <c r="C67" s="107" t="s">
        <v>264</v>
      </c>
      <c r="D67" s="108"/>
      <c r="E67" s="109"/>
      <c r="F67" s="110"/>
      <c r="G67" s="111"/>
    </row>
    <row r="68" spans="2:7" ht="25.5">
      <c r="B68" s="68" t="s">
        <v>161</v>
      </c>
      <c r="C68" s="52" t="s">
        <v>247</v>
      </c>
      <c r="D68" s="53" t="s">
        <v>43</v>
      </c>
      <c r="E68" s="54">
        <v>39</v>
      </c>
      <c r="F68" s="21"/>
      <c r="G68" s="22">
        <f t="shared" ref="G68:G70" si="6">ROUND(F68*E68,2)</f>
        <v>0</v>
      </c>
    </row>
    <row r="69" spans="2:7" ht="25.5">
      <c r="B69" s="68" t="s">
        <v>248</v>
      </c>
      <c r="C69" s="52" t="s">
        <v>249</v>
      </c>
      <c r="D69" s="53" t="s">
        <v>43</v>
      </c>
      <c r="E69" s="54">
        <v>446</v>
      </c>
      <c r="F69" s="21"/>
      <c r="G69" s="22">
        <f t="shared" si="6"/>
        <v>0</v>
      </c>
    </row>
    <row r="70" spans="2:7">
      <c r="B70" s="68" t="s">
        <v>20</v>
      </c>
      <c r="C70" s="52" t="s">
        <v>47</v>
      </c>
      <c r="D70" s="53" t="s">
        <v>43</v>
      </c>
      <c r="E70" s="54">
        <v>485</v>
      </c>
      <c r="F70" s="21"/>
      <c r="G70" s="22">
        <f t="shared" si="6"/>
        <v>0</v>
      </c>
    </row>
    <row r="71" spans="2:7">
      <c r="B71" s="106" t="s">
        <v>265</v>
      </c>
      <c r="C71" s="107" t="s">
        <v>266</v>
      </c>
      <c r="D71" s="108"/>
      <c r="E71" s="109"/>
      <c r="F71" s="110"/>
      <c r="G71" s="111"/>
    </row>
    <row r="72" spans="2:7" ht="38.25">
      <c r="B72" s="68" t="s">
        <v>252</v>
      </c>
      <c r="C72" s="52" t="s">
        <v>621</v>
      </c>
      <c r="D72" s="53" t="s">
        <v>44</v>
      </c>
      <c r="E72" s="54">
        <v>909</v>
      </c>
      <c r="F72" s="21"/>
      <c r="G72" s="22">
        <f t="shared" ref="G72:G74" si="7">ROUND(F72*E72,2)</f>
        <v>0</v>
      </c>
    </row>
    <row r="73" spans="2:7" ht="25.5">
      <c r="B73" s="68" t="s">
        <v>253</v>
      </c>
      <c r="C73" s="52" t="s">
        <v>254</v>
      </c>
      <c r="D73" s="53" t="s">
        <v>44</v>
      </c>
      <c r="E73" s="54">
        <v>48</v>
      </c>
      <c r="F73" s="21"/>
      <c r="G73" s="22">
        <f t="shared" si="7"/>
        <v>0</v>
      </c>
    </row>
    <row r="74" spans="2:7" ht="38.25">
      <c r="B74" s="68" t="s">
        <v>17</v>
      </c>
      <c r="C74" s="52" t="s">
        <v>255</v>
      </c>
      <c r="D74" s="53" t="s">
        <v>44</v>
      </c>
      <c r="E74" s="54">
        <v>20.96</v>
      </c>
      <c r="F74" s="21"/>
      <c r="G74" s="22">
        <f t="shared" si="7"/>
        <v>0</v>
      </c>
    </row>
    <row r="75" spans="2:7" ht="38.25">
      <c r="B75" s="68" t="s">
        <v>131</v>
      </c>
      <c r="C75" s="52" t="s">
        <v>256</v>
      </c>
      <c r="D75" s="53" t="s">
        <v>44</v>
      </c>
      <c r="E75" s="54">
        <v>4</v>
      </c>
      <c r="F75" s="21"/>
      <c r="G75" s="22">
        <f t="shared" ref="G75:G77" si="8">ROUND(F75*E75,2)</f>
        <v>0</v>
      </c>
    </row>
    <row r="76" spans="2:7" ht="38.25">
      <c r="B76" s="68" t="s">
        <v>163</v>
      </c>
      <c r="C76" s="52" t="s">
        <v>257</v>
      </c>
      <c r="D76" s="53" t="s">
        <v>44</v>
      </c>
      <c r="E76" s="54">
        <v>27.27</v>
      </c>
      <c r="F76" s="21"/>
      <c r="G76" s="22">
        <f t="shared" si="8"/>
        <v>0</v>
      </c>
    </row>
    <row r="77" spans="2:7" ht="38.25">
      <c r="B77" s="68" t="s">
        <v>132</v>
      </c>
      <c r="C77" s="52" t="s">
        <v>258</v>
      </c>
      <c r="D77" s="53" t="s">
        <v>44</v>
      </c>
      <c r="E77" s="54">
        <v>18.18</v>
      </c>
      <c r="F77" s="21"/>
      <c r="G77" s="22">
        <f t="shared" si="8"/>
        <v>0</v>
      </c>
    </row>
    <row r="78" spans="2:7">
      <c r="B78" s="338" t="s">
        <v>58</v>
      </c>
      <c r="C78" s="339"/>
      <c r="D78" s="339"/>
      <c r="E78" s="339"/>
      <c r="F78" s="339"/>
      <c r="G78" s="11">
        <f>SUM(G54:G77)</f>
        <v>0</v>
      </c>
    </row>
    <row r="80" spans="2:7">
      <c r="B80" s="70" t="s">
        <v>0</v>
      </c>
      <c r="C80" s="152" t="s">
        <v>18</v>
      </c>
      <c r="D80" s="9"/>
      <c r="E80" s="10"/>
      <c r="F80" s="10"/>
      <c r="G80" s="11"/>
    </row>
    <row r="81" spans="1:7" s="132" customFormat="1">
      <c r="A81" s="130"/>
      <c r="B81" s="112" t="s">
        <v>268</v>
      </c>
      <c r="C81" s="150" t="s">
        <v>269</v>
      </c>
      <c r="D81" s="114"/>
      <c r="E81" s="115"/>
      <c r="F81" s="131"/>
      <c r="G81" s="117"/>
    </row>
    <row r="82" spans="1:7" ht="51">
      <c r="B82" s="68" t="s">
        <v>270</v>
      </c>
      <c r="C82" s="52" t="s">
        <v>271</v>
      </c>
      <c r="D82" s="53" t="s">
        <v>44</v>
      </c>
      <c r="E82" s="54">
        <v>398</v>
      </c>
      <c r="F82" s="21"/>
      <c r="G82" s="22">
        <f t="shared" ref="G82" si="9">ROUND(F82*E82,2)</f>
        <v>0</v>
      </c>
    </row>
    <row r="83" spans="1:7" s="132" customFormat="1">
      <c r="A83" s="130"/>
      <c r="B83" s="112" t="s">
        <v>272</v>
      </c>
      <c r="C83" s="150" t="s">
        <v>273</v>
      </c>
      <c r="D83" s="114"/>
      <c r="E83" s="115"/>
      <c r="F83" s="96"/>
      <c r="G83" s="134"/>
    </row>
    <row r="84" spans="1:7" ht="25.5">
      <c r="B84" s="68" t="s">
        <v>143</v>
      </c>
      <c r="C84" s="52" t="s">
        <v>145</v>
      </c>
      <c r="D84" s="53" t="s">
        <v>43</v>
      </c>
      <c r="E84" s="54">
        <v>75</v>
      </c>
      <c r="F84" s="21"/>
      <c r="G84" s="22">
        <f t="shared" ref="G84:G100" si="10">ROUND(F84*E84,2)</f>
        <v>0</v>
      </c>
    </row>
    <row r="85" spans="1:7">
      <c r="B85" s="106" t="s">
        <v>303</v>
      </c>
      <c r="C85" s="107" t="s">
        <v>304</v>
      </c>
      <c r="D85" s="108"/>
      <c r="E85" s="109"/>
      <c r="F85" s="137"/>
      <c r="G85" s="138"/>
    </row>
    <row r="86" spans="1:7" ht="25.5">
      <c r="B86" s="68" t="s">
        <v>278</v>
      </c>
      <c r="C86" s="52" t="s">
        <v>279</v>
      </c>
      <c r="D86" s="53" t="s">
        <v>44</v>
      </c>
      <c r="E86" s="54">
        <v>18</v>
      </c>
      <c r="F86" s="21"/>
      <c r="G86" s="22">
        <f t="shared" si="10"/>
        <v>0</v>
      </c>
    </row>
    <row r="87" spans="1:7">
      <c r="B87" s="112" t="s">
        <v>305</v>
      </c>
      <c r="C87" s="343" t="s">
        <v>622</v>
      </c>
      <c r="D87" s="343"/>
      <c r="E87" s="115"/>
      <c r="F87" s="96"/>
      <c r="G87" s="134"/>
    </row>
    <row r="88" spans="1:7" ht="25.5">
      <c r="B88" s="68" t="s">
        <v>599</v>
      </c>
      <c r="C88" s="52" t="s">
        <v>600</v>
      </c>
      <c r="D88" s="53" t="s">
        <v>43</v>
      </c>
      <c r="E88" s="54">
        <v>1531</v>
      </c>
      <c r="F88" s="31"/>
      <c r="G88" s="22">
        <f t="shared" si="10"/>
        <v>0</v>
      </c>
    </row>
    <row r="89" spans="1:7" s="132" customFormat="1">
      <c r="A89" s="130"/>
      <c r="B89" s="112" t="s">
        <v>307</v>
      </c>
      <c r="C89" s="343" t="s">
        <v>308</v>
      </c>
      <c r="D89" s="343"/>
      <c r="E89" s="115"/>
      <c r="F89" s="96"/>
      <c r="G89" s="134"/>
    </row>
    <row r="90" spans="1:7" ht="25.5">
      <c r="B90" s="68" t="s">
        <v>156</v>
      </c>
      <c r="C90" s="52" t="s">
        <v>283</v>
      </c>
      <c r="D90" s="53" t="s">
        <v>43</v>
      </c>
      <c r="E90" s="54">
        <v>70</v>
      </c>
      <c r="F90" s="21"/>
      <c r="G90" s="22">
        <f t="shared" si="10"/>
        <v>0</v>
      </c>
    </row>
    <row r="91" spans="1:7">
      <c r="B91" s="106" t="s">
        <v>311</v>
      </c>
      <c r="C91" s="107" t="s">
        <v>312</v>
      </c>
      <c r="D91" s="108"/>
      <c r="E91" s="109"/>
      <c r="F91" s="137"/>
      <c r="G91" s="138"/>
    </row>
    <row r="92" spans="1:7" ht="114.75">
      <c r="B92" s="68" t="s">
        <v>601</v>
      </c>
      <c r="C92" s="52" t="s">
        <v>602</v>
      </c>
      <c r="D92" s="53" t="s">
        <v>43</v>
      </c>
      <c r="E92" s="54">
        <v>59</v>
      </c>
      <c r="F92" s="21"/>
      <c r="G92" s="22">
        <f t="shared" si="10"/>
        <v>0</v>
      </c>
    </row>
    <row r="93" spans="1:7" ht="114.75">
      <c r="B93" s="68" t="s">
        <v>603</v>
      </c>
      <c r="C93" s="52" t="s">
        <v>604</v>
      </c>
      <c r="D93" s="53" t="s">
        <v>43</v>
      </c>
      <c r="E93" s="54">
        <v>7.5</v>
      </c>
      <c r="F93" s="21"/>
      <c r="G93" s="22">
        <f t="shared" si="10"/>
        <v>0</v>
      </c>
    </row>
    <row r="94" spans="1:7">
      <c r="B94" s="106" t="s">
        <v>313</v>
      </c>
      <c r="C94" s="107" t="s">
        <v>314</v>
      </c>
      <c r="D94" s="108"/>
      <c r="E94" s="109"/>
      <c r="F94" s="135"/>
      <c r="G94" s="136"/>
    </row>
    <row r="95" spans="1:7" s="132" customFormat="1">
      <c r="A95" s="130"/>
      <c r="B95" s="112" t="s">
        <v>315</v>
      </c>
      <c r="C95" s="150" t="s">
        <v>316</v>
      </c>
      <c r="D95" s="114"/>
      <c r="E95" s="115"/>
      <c r="F95" s="96"/>
      <c r="G95" s="134"/>
    </row>
    <row r="96" spans="1:7" ht="38.25">
      <c r="B96" s="68" t="s">
        <v>162</v>
      </c>
      <c r="C96" s="52" t="s">
        <v>290</v>
      </c>
      <c r="D96" s="53" t="s">
        <v>45</v>
      </c>
      <c r="E96" s="54">
        <v>384</v>
      </c>
      <c r="F96" s="21"/>
      <c r="G96" s="22">
        <f t="shared" si="10"/>
        <v>0</v>
      </c>
    </row>
    <row r="97" spans="2:7" ht="38.25">
      <c r="B97" s="68" t="s">
        <v>291</v>
      </c>
      <c r="C97" s="52" t="s">
        <v>292</v>
      </c>
      <c r="D97" s="53" t="s">
        <v>45</v>
      </c>
      <c r="E97" s="54">
        <v>170</v>
      </c>
      <c r="F97" s="21"/>
      <c r="G97" s="22">
        <f t="shared" si="10"/>
        <v>0</v>
      </c>
    </row>
    <row r="98" spans="2:7">
      <c r="B98" s="68" t="s">
        <v>295</v>
      </c>
      <c r="C98" s="52" t="s">
        <v>296</v>
      </c>
      <c r="D98" s="53" t="s">
        <v>45</v>
      </c>
      <c r="E98" s="54">
        <v>230</v>
      </c>
      <c r="F98" s="21"/>
      <c r="G98" s="22">
        <f t="shared" si="10"/>
        <v>0</v>
      </c>
    </row>
    <row r="99" spans="2:7">
      <c r="B99" s="112" t="s">
        <v>606</v>
      </c>
      <c r="C99" s="150" t="s">
        <v>607</v>
      </c>
      <c r="D99" s="114"/>
      <c r="E99" s="115"/>
      <c r="F99" s="96"/>
      <c r="G99" s="134"/>
    </row>
    <row r="100" spans="2:7" ht="25.5">
      <c r="B100" s="68" t="s">
        <v>153</v>
      </c>
      <c r="C100" s="52" t="s">
        <v>608</v>
      </c>
      <c r="D100" s="53" t="s">
        <v>45</v>
      </c>
      <c r="E100" s="54">
        <v>506</v>
      </c>
      <c r="F100" s="21"/>
      <c r="G100" s="22">
        <f t="shared" si="10"/>
        <v>0</v>
      </c>
    </row>
    <row r="101" spans="2:7">
      <c r="B101" s="106" t="s">
        <v>317</v>
      </c>
      <c r="C101" s="107" t="s">
        <v>318</v>
      </c>
      <c r="D101" s="108"/>
      <c r="E101" s="109"/>
      <c r="F101" s="110"/>
      <c r="G101" s="111"/>
    </row>
    <row r="102" spans="2:7" ht="25.5">
      <c r="B102" s="68" t="s">
        <v>299</v>
      </c>
      <c r="C102" s="52" t="s">
        <v>300</v>
      </c>
      <c r="D102" s="53" t="s">
        <v>43</v>
      </c>
      <c r="E102" s="54">
        <v>241</v>
      </c>
      <c r="F102" s="21"/>
      <c r="G102" s="22">
        <f t="shared" ref="G102" si="11">ROUND(F102*E102,2)</f>
        <v>0</v>
      </c>
    </row>
    <row r="103" spans="2:7">
      <c r="B103" s="338" t="s">
        <v>62</v>
      </c>
      <c r="C103" s="339"/>
      <c r="D103" s="339"/>
      <c r="E103" s="339"/>
      <c r="F103" s="339"/>
      <c r="G103" s="11">
        <f>SUM(G81:G102)</f>
        <v>0</v>
      </c>
    </row>
    <row r="105" spans="2:7">
      <c r="B105" s="70" t="s">
        <v>2</v>
      </c>
      <c r="C105" s="152" t="s">
        <v>14</v>
      </c>
      <c r="D105" s="9"/>
      <c r="E105" s="10"/>
      <c r="F105" s="10"/>
      <c r="G105" s="11"/>
    </row>
    <row r="106" spans="2:7">
      <c r="B106" s="106" t="s">
        <v>623</v>
      </c>
      <c r="C106" s="107" t="s">
        <v>624</v>
      </c>
      <c r="D106" s="108"/>
      <c r="E106" s="109"/>
      <c r="F106" s="110"/>
      <c r="G106" s="111"/>
    </row>
    <row r="107" spans="2:7" ht="38.25">
      <c r="B107" s="68" t="s">
        <v>141</v>
      </c>
      <c r="C107" s="52" t="s">
        <v>625</v>
      </c>
      <c r="D107" s="53" t="s">
        <v>45</v>
      </c>
      <c r="E107" s="54">
        <v>30</v>
      </c>
      <c r="F107" s="21"/>
      <c r="G107" s="22">
        <f t="shared" ref="G107" si="12">ROUND(F107*E107,2)</f>
        <v>0</v>
      </c>
    </row>
    <row r="108" spans="2:7">
      <c r="B108" s="106" t="s">
        <v>392</v>
      </c>
      <c r="C108" s="107" t="s">
        <v>393</v>
      </c>
      <c r="D108" s="108"/>
      <c r="E108" s="109"/>
      <c r="F108" s="110"/>
      <c r="G108" s="111"/>
    </row>
    <row r="109" spans="2:7" ht="51">
      <c r="B109" s="61" t="s">
        <v>394</v>
      </c>
      <c r="C109" s="38" t="s">
        <v>395</v>
      </c>
      <c r="D109" s="49"/>
      <c r="E109" s="39"/>
      <c r="F109" s="139"/>
      <c r="G109" s="32"/>
    </row>
    <row r="110" spans="2:7">
      <c r="B110" s="66"/>
      <c r="C110" s="141" t="s">
        <v>398</v>
      </c>
      <c r="D110" s="50" t="s">
        <v>45</v>
      </c>
      <c r="E110" s="41">
        <v>6</v>
      </c>
      <c r="F110" s="140"/>
      <c r="G110" s="29">
        <f t="shared" ref="G110:G114" si="13">ROUND(F110*E110,2)</f>
        <v>0</v>
      </c>
    </row>
    <row r="111" spans="2:7">
      <c r="B111" s="66"/>
      <c r="C111" s="141" t="s">
        <v>399</v>
      </c>
      <c r="D111" s="50" t="s">
        <v>45</v>
      </c>
      <c r="E111" s="41">
        <v>52</v>
      </c>
      <c r="F111" s="140"/>
      <c r="G111" s="29">
        <f t="shared" si="13"/>
        <v>0</v>
      </c>
    </row>
    <row r="112" spans="2:7">
      <c r="B112" s="66"/>
      <c r="C112" s="141" t="s">
        <v>521</v>
      </c>
      <c r="D112" s="50" t="s">
        <v>45</v>
      </c>
      <c r="E112" s="41">
        <v>48</v>
      </c>
      <c r="F112" s="140"/>
      <c r="G112" s="29">
        <f t="shared" si="13"/>
        <v>0</v>
      </c>
    </row>
    <row r="113" spans="2:7" ht="76.5">
      <c r="B113" s="68" t="s">
        <v>400</v>
      </c>
      <c r="C113" s="52" t="s">
        <v>401</v>
      </c>
      <c r="D113" s="53" t="s">
        <v>30</v>
      </c>
      <c r="E113" s="54">
        <v>6</v>
      </c>
      <c r="F113" s="21"/>
      <c r="G113" s="22">
        <f t="shared" si="13"/>
        <v>0</v>
      </c>
    </row>
    <row r="114" spans="2:7" ht="51">
      <c r="B114" s="68" t="s">
        <v>524</v>
      </c>
      <c r="C114" s="52" t="s">
        <v>525</v>
      </c>
      <c r="D114" s="53" t="s">
        <v>45</v>
      </c>
      <c r="E114" s="54">
        <v>125</v>
      </c>
      <c r="F114" s="21"/>
      <c r="G114" s="22">
        <f t="shared" si="13"/>
        <v>0</v>
      </c>
    </row>
    <row r="115" spans="2:7">
      <c r="B115" s="338" t="s">
        <v>54</v>
      </c>
      <c r="C115" s="339"/>
      <c r="D115" s="339"/>
      <c r="E115" s="339"/>
      <c r="F115" s="339"/>
      <c r="G115" s="11">
        <f>SUM(G106:G114)</f>
        <v>0</v>
      </c>
    </row>
    <row r="117" spans="2:7">
      <c r="B117" s="70" t="s">
        <v>3</v>
      </c>
      <c r="C117" s="152" t="s">
        <v>140</v>
      </c>
      <c r="D117" s="9"/>
      <c r="E117" s="10"/>
      <c r="F117" s="10"/>
      <c r="G117" s="11"/>
    </row>
    <row r="118" spans="2:7">
      <c r="B118" s="106" t="s">
        <v>426</v>
      </c>
      <c r="C118" s="107" t="s">
        <v>427</v>
      </c>
      <c r="D118" s="108"/>
      <c r="E118" s="109"/>
      <c r="F118" s="110"/>
      <c r="G118" s="111"/>
    </row>
    <row r="119" spans="2:7" ht="51">
      <c r="B119" s="68" t="s">
        <v>428</v>
      </c>
      <c r="C119" s="52" t="s">
        <v>429</v>
      </c>
      <c r="D119" s="53" t="s">
        <v>30</v>
      </c>
      <c r="E119" s="54">
        <v>3</v>
      </c>
      <c r="F119" s="21"/>
      <c r="G119" s="22">
        <f t="shared" ref="G119:G125" si="14">ROUND(F119*E119,2)</f>
        <v>0</v>
      </c>
    </row>
    <row r="120" spans="2:7" ht="38.25">
      <c r="B120" s="68" t="s">
        <v>534</v>
      </c>
      <c r="C120" s="52" t="s">
        <v>535</v>
      </c>
      <c r="D120" s="53" t="s">
        <v>30</v>
      </c>
      <c r="E120" s="54">
        <v>3</v>
      </c>
      <c r="F120" s="21"/>
      <c r="G120" s="22">
        <f t="shared" si="14"/>
        <v>0</v>
      </c>
    </row>
    <row r="121" spans="2:7" ht="38.25">
      <c r="B121" s="68" t="s">
        <v>626</v>
      </c>
      <c r="C121" s="52" t="s">
        <v>613</v>
      </c>
      <c r="D121" s="53" t="s">
        <v>30</v>
      </c>
      <c r="E121" s="54">
        <v>3</v>
      </c>
      <c r="F121" s="21"/>
      <c r="G121" s="22">
        <f t="shared" si="14"/>
        <v>0</v>
      </c>
    </row>
    <row r="122" spans="2:7">
      <c r="B122" s="106" t="s">
        <v>467</v>
      </c>
      <c r="C122" s="107" t="s">
        <v>468</v>
      </c>
      <c r="D122" s="108"/>
      <c r="E122" s="109"/>
      <c r="F122" s="110"/>
      <c r="G122" s="111"/>
    </row>
    <row r="123" spans="2:7" ht="51">
      <c r="B123" s="68" t="s">
        <v>627</v>
      </c>
      <c r="C123" s="52" t="s">
        <v>628</v>
      </c>
      <c r="D123" s="53" t="s">
        <v>45</v>
      </c>
      <c r="E123" s="54">
        <v>41</v>
      </c>
      <c r="F123" s="21"/>
      <c r="G123" s="22">
        <f t="shared" si="14"/>
        <v>0</v>
      </c>
    </row>
    <row r="124" spans="2:7" ht="25.5">
      <c r="B124" s="68" t="s">
        <v>545</v>
      </c>
      <c r="C124" s="52" t="s">
        <v>629</v>
      </c>
      <c r="D124" s="53" t="s">
        <v>43</v>
      </c>
      <c r="E124" s="54">
        <v>4</v>
      </c>
      <c r="F124" s="21"/>
      <c r="G124" s="22">
        <f t="shared" si="14"/>
        <v>0</v>
      </c>
    </row>
    <row r="125" spans="2:7" ht="25.5">
      <c r="B125" s="68" t="s">
        <v>614</v>
      </c>
      <c r="C125" s="52" t="s">
        <v>615</v>
      </c>
      <c r="D125" s="53" t="s">
        <v>45</v>
      </c>
      <c r="E125" s="54">
        <v>159</v>
      </c>
      <c r="F125" s="21"/>
      <c r="G125" s="22">
        <f t="shared" si="14"/>
        <v>0</v>
      </c>
    </row>
    <row r="126" spans="2:7" ht="25.5">
      <c r="B126" s="68" t="s">
        <v>616</v>
      </c>
      <c r="C126" s="52" t="s">
        <v>617</v>
      </c>
      <c r="D126" s="53" t="s">
        <v>64</v>
      </c>
      <c r="E126" s="54">
        <v>6</v>
      </c>
      <c r="F126" s="21"/>
      <c r="G126" s="22">
        <f t="shared" ref="G126:G127" si="15">ROUND(F126*E126,2)</f>
        <v>0</v>
      </c>
    </row>
    <row r="127" spans="2:7" ht="25.5">
      <c r="B127" s="68" t="s">
        <v>630</v>
      </c>
      <c r="C127" s="52" t="s">
        <v>618</v>
      </c>
      <c r="D127" s="53" t="s">
        <v>64</v>
      </c>
      <c r="E127" s="54">
        <v>6</v>
      </c>
      <c r="F127" s="21"/>
      <c r="G127" s="22">
        <f t="shared" si="15"/>
        <v>0</v>
      </c>
    </row>
    <row r="128" spans="2:7">
      <c r="B128" s="106" t="s">
        <v>558</v>
      </c>
      <c r="C128" s="107" t="s">
        <v>559</v>
      </c>
      <c r="D128" s="108"/>
      <c r="E128" s="109"/>
      <c r="F128" s="110"/>
      <c r="G128" s="111"/>
    </row>
    <row r="129" spans="2:8" ht="25.5">
      <c r="B129" s="68" t="s">
        <v>560</v>
      </c>
      <c r="C129" s="52" t="s">
        <v>561</v>
      </c>
      <c r="D129" s="53" t="s">
        <v>45</v>
      </c>
      <c r="E129" s="54">
        <v>105</v>
      </c>
      <c r="F129" s="21"/>
      <c r="G129" s="22">
        <f t="shared" ref="G129" si="16">ROUND(F129*E129,2)</f>
        <v>0</v>
      </c>
    </row>
    <row r="130" spans="2:8">
      <c r="B130" s="338" t="s">
        <v>142</v>
      </c>
      <c r="C130" s="339"/>
      <c r="D130" s="339"/>
      <c r="E130" s="339"/>
      <c r="F130" s="339"/>
      <c r="G130" s="11">
        <f>SUM(G118:G129)</f>
        <v>0</v>
      </c>
    </row>
    <row r="132" spans="2:8">
      <c r="B132" s="70" t="s">
        <v>5</v>
      </c>
      <c r="C132" s="152" t="s">
        <v>4</v>
      </c>
      <c r="D132" s="9"/>
      <c r="E132" s="10"/>
      <c r="F132" s="10"/>
      <c r="G132" s="11"/>
    </row>
    <row r="133" spans="2:8" ht="38.25">
      <c r="B133" s="68" t="s">
        <v>6</v>
      </c>
      <c r="C133" s="52" t="s">
        <v>1860</v>
      </c>
      <c r="D133" s="53" t="s">
        <v>7</v>
      </c>
      <c r="E133" s="54">
        <v>60</v>
      </c>
      <c r="F133" s="21">
        <v>50</v>
      </c>
      <c r="G133" s="22">
        <f t="shared" ref="G133:G138" si="17">ROUND(F133*E133,2)</f>
        <v>3000</v>
      </c>
    </row>
    <row r="134" spans="2:8" ht="38.25">
      <c r="B134" s="68" t="s">
        <v>471</v>
      </c>
      <c r="C134" s="52" t="s">
        <v>1869</v>
      </c>
      <c r="D134" s="53" t="s">
        <v>7</v>
      </c>
      <c r="E134" s="54">
        <v>30</v>
      </c>
      <c r="F134" s="21">
        <v>50</v>
      </c>
      <c r="G134" s="22">
        <f t="shared" si="17"/>
        <v>1500</v>
      </c>
    </row>
    <row r="135" spans="2:8" ht="51">
      <c r="B135" s="68" t="s">
        <v>8</v>
      </c>
      <c r="C135" s="52" t="s">
        <v>1863</v>
      </c>
      <c r="D135" s="53" t="s">
        <v>7</v>
      </c>
      <c r="E135" s="54">
        <v>36</v>
      </c>
      <c r="F135" s="21">
        <v>50</v>
      </c>
      <c r="G135" s="22">
        <f t="shared" si="17"/>
        <v>1800</v>
      </c>
    </row>
    <row r="136" spans="2:8" ht="25.5">
      <c r="B136" s="68" t="s">
        <v>9</v>
      </c>
      <c r="C136" s="52" t="s">
        <v>10</v>
      </c>
      <c r="D136" s="53" t="s">
        <v>51</v>
      </c>
      <c r="E136" s="54">
        <v>1</v>
      </c>
      <c r="F136" s="21"/>
      <c r="G136" s="22">
        <f t="shared" si="17"/>
        <v>0</v>
      </c>
    </row>
    <row r="137" spans="2:8" ht="51">
      <c r="B137" s="68" t="s">
        <v>11</v>
      </c>
      <c r="C137" s="52" t="s">
        <v>473</v>
      </c>
      <c r="D137" s="53" t="s">
        <v>51</v>
      </c>
      <c r="E137" s="54">
        <v>1</v>
      </c>
      <c r="F137" s="21"/>
      <c r="G137" s="22">
        <f t="shared" si="17"/>
        <v>0</v>
      </c>
    </row>
    <row r="138" spans="2:8" ht="76.5">
      <c r="B138" s="102" t="s">
        <v>477</v>
      </c>
      <c r="C138" s="101" t="s">
        <v>1864</v>
      </c>
      <c r="D138" s="103" t="s">
        <v>7</v>
      </c>
      <c r="E138" s="104">
        <v>8</v>
      </c>
      <c r="F138" s="30">
        <v>50</v>
      </c>
      <c r="G138" s="22">
        <f t="shared" si="17"/>
        <v>400</v>
      </c>
      <c r="H138" s="143"/>
    </row>
    <row r="139" spans="2:8">
      <c r="B139" s="338" t="s">
        <v>60</v>
      </c>
      <c r="C139" s="339"/>
      <c r="D139" s="339"/>
      <c r="E139" s="339"/>
      <c r="F139" s="339"/>
      <c r="G139" s="11">
        <f>SUM(G133:G138)</f>
        <v>6700</v>
      </c>
    </row>
  </sheetData>
  <mergeCells count="19">
    <mergeCell ref="F16:G16"/>
    <mergeCell ref="A1:G1"/>
    <mergeCell ref="A2:G2"/>
    <mergeCell ref="F7:G7"/>
    <mergeCell ref="F8:G8"/>
    <mergeCell ref="F9:G9"/>
    <mergeCell ref="F10:G10"/>
    <mergeCell ref="F11:G11"/>
    <mergeCell ref="F12:G12"/>
    <mergeCell ref="F14:G14"/>
    <mergeCell ref="F15:G15"/>
    <mergeCell ref="B115:F115"/>
    <mergeCell ref="B130:F130"/>
    <mergeCell ref="B139:F139"/>
    <mergeCell ref="C87:D87"/>
    <mergeCell ref="B51:F51"/>
    <mergeCell ref="B78:F78"/>
    <mergeCell ref="C89:D89"/>
    <mergeCell ref="B103:F103"/>
  </mergeCells>
  <dataValidations count="1">
    <dataValidation type="custom" allowBlank="1" showInputMessage="1" showErrorMessage="1" error="Vnos Cena/enoto na dve decimalni mesti." sqref="F23:F27 F62:F63 F68:F70 F102 F129 F30:F36 F38:F50 F55:F60 F65:F66 F72:F77 F82:F100 F107 F109:F114 F119:F121 F123:F127 F133:F138" xr:uid="{DE8D267D-9511-4CE3-B341-AE0856538505}">
      <formula1>F23=ROUND(F23,2)</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9622-9545-4172-AEFA-ED13076C0643}">
  <dimension ref="A1:H136"/>
  <sheetViews>
    <sheetView topLeftCell="A7" workbookViewId="0">
      <selection activeCell="H115" sqref="H115"/>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632</v>
      </c>
      <c r="B3" s="59"/>
      <c r="C3" s="151"/>
      <c r="D3" s="36"/>
      <c r="E3" s="15"/>
      <c r="F3" s="15"/>
      <c r="G3" s="15"/>
    </row>
    <row r="4" spans="1:8" s="90" customFormat="1">
      <c r="A4" s="98"/>
      <c r="B4" s="91"/>
      <c r="C4" s="92"/>
      <c r="D4" s="93"/>
      <c r="E4" s="94"/>
      <c r="F4" s="94"/>
      <c r="G4" s="94"/>
    </row>
    <row r="5" spans="1:8" s="90" customFormat="1" ht="15">
      <c r="A5" s="98"/>
      <c r="B5" s="91"/>
      <c r="C5" s="151"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G51</f>
        <v>0</v>
      </c>
      <c r="G7" s="341"/>
    </row>
    <row r="8" spans="1:8" s="1" customFormat="1" ht="15" customHeight="1">
      <c r="A8" s="99"/>
      <c r="B8" s="24" t="s">
        <v>168</v>
      </c>
      <c r="C8" s="3" t="s">
        <v>32</v>
      </c>
      <c r="D8" s="2"/>
      <c r="E8" s="4"/>
      <c r="F8" s="341">
        <f>G78</f>
        <v>0</v>
      </c>
      <c r="G8" s="341"/>
    </row>
    <row r="9" spans="1:8" s="1" customFormat="1" ht="15" customHeight="1">
      <c r="A9" s="99"/>
      <c r="B9" s="24" t="s">
        <v>169</v>
      </c>
      <c r="C9" s="3" t="s">
        <v>18</v>
      </c>
      <c r="D9" s="2"/>
      <c r="E9" s="4"/>
      <c r="F9" s="341">
        <f>G107</f>
        <v>0</v>
      </c>
      <c r="G9" s="341"/>
    </row>
    <row r="10" spans="1:8" s="1" customFormat="1" ht="15" customHeight="1">
      <c r="A10" s="99"/>
      <c r="B10" s="24" t="s">
        <v>171</v>
      </c>
      <c r="C10" s="3" t="s">
        <v>14</v>
      </c>
      <c r="D10" s="2"/>
      <c r="E10" s="4"/>
      <c r="F10" s="341">
        <f>G116</f>
        <v>0</v>
      </c>
      <c r="G10" s="341"/>
    </row>
    <row r="11" spans="1:8" s="1" customFormat="1" ht="15" customHeight="1">
      <c r="A11" s="99"/>
      <c r="B11" s="24" t="s">
        <v>172</v>
      </c>
      <c r="C11" s="3" t="s">
        <v>135</v>
      </c>
      <c r="D11" s="2"/>
      <c r="E11" s="4"/>
      <c r="F11" s="341">
        <f>G125</f>
        <v>0</v>
      </c>
      <c r="G11" s="341"/>
    </row>
    <row r="12" spans="1:8" s="1" customFormat="1" ht="15" customHeight="1" thickBot="1">
      <c r="A12" s="99"/>
      <c r="B12" s="25" t="s">
        <v>173</v>
      </c>
      <c r="C12" s="13" t="s">
        <v>4</v>
      </c>
      <c r="D12" s="12"/>
      <c r="E12" s="14"/>
      <c r="F12" s="342">
        <f>G136</f>
        <v>4450</v>
      </c>
      <c r="G12" s="342"/>
    </row>
    <row r="13" spans="1:8" s="5" customFormat="1">
      <c r="A13" s="100"/>
      <c r="B13" s="24"/>
      <c r="C13" s="3"/>
      <c r="D13" s="2"/>
      <c r="E13" s="4"/>
      <c r="F13" s="6"/>
      <c r="G13" s="7"/>
      <c r="H13" s="1"/>
    </row>
    <row r="14" spans="1:8" s="5" customFormat="1" ht="15" customHeight="1">
      <c r="A14" s="100"/>
      <c r="B14" s="26"/>
      <c r="C14" s="3" t="s">
        <v>40</v>
      </c>
      <c r="D14" s="55"/>
      <c r="E14" s="16"/>
      <c r="F14" s="340">
        <f>SUM(F7:G12)</f>
        <v>4450</v>
      </c>
      <c r="G14" s="340"/>
    </row>
    <row r="15" spans="1:8" s="5" customFormat="1" ht="15" customHeight="1" thickBot="1">
      <c r="A15" s="100"/>
      <c r="B15" s="27"/>
      <c r="C15" s="13" t="s">
        <v>42</v>
      </c>
      <c r="D15" s="56"/>
      <c r="E15" s="17"/>
      <c r="F15" s="342">
        <f>ROUND(F14*0.22,2)</f>
        <v>979</v>
      </c>
      <c r="G15" s="342"/>
    </row>
    <row r="16" spans="1:8" s="5" customFormat="1" ht="15" customHeight="1">
      <c r="A16" s="100"/>
      <c r="B16" s="26"/>
      <c r="C16" s="3" t="s">
        <v>41</v>
      </c>
      <c r="D16" s="55"/>
      <c r="E16" s="16"/>
      <c r="F16" s="340">
        <f>SUM(F14:G15)</f>
        <v>5429</v>
      </c>
      <c r="G16" s="340"/>
    </row>
    <row r="17" spans="1:7">
      <c r="C17" s="35"/>
    </row>
    <row r="18" spans="1:7">
      <c r="C18" s="35"/>
    </row>
    <row r="19" spans="1:7" s="90" customFormat="1" ht="15">
      <c r="A19" s="23" t="s">
        <v>632</v>
      </c>
      <c r="B19" s="91"/>
      <c r="C19" s="92"/>
      <c r="D19" s="93"/>
      <c r="E19" s="94"/>
      <c r="F19" s="94"/>
      <c r="G19" s="94"/>
    </row>
    <row r="20" spans="1:7" s="5" customFormat="1">
      <c r="A20" s="100"/>
      <c r="B20" s="60" t="s">
        <v>25</v>
      </c>
      <c r="C20" s="45" t="s">
        <v>27</v>
      </c>
      <c r="D20" s="44" t="s">
        <v>26</v>
      </c>
      <c r="E20" s="46" t="s">
        <v>28</v>
      </c>
      <c r="F20" s="47" t="s">
        <v>29</v>
      </c>
      <c r="G20" s="48" t="s">
        <v>52</v>
      </c>
    </row>
    <row r="21" spans="1:7">
      <c r="B21" s="70" t="s">
        <v>23</v>
      </c>
      <c r="C21" s="152" t="s">
        <v>24</v>
      </c>
      <c r="D21" s="9"/>
      <c r="E21" s="10"/>
      <c r="F21" s="10"/>
      <c r="G21" s="11"/>
    </row>
    <row r="22" spans="1:7">
      <c r="B22" s="106" t="s">
        <v>174</v>
      </c>
      <c r="C22" s="107" t="s">
        <v>175</v>
      </c>
      <c r="D22" s="108"/>
      <c r="E22" s="109"/>
      <c r="F22" s="110"/>
      <c r="G22" s="111"/>
    </row>
    <row r="23" spans="1:7" ht="25.5">
      <c r="B23" s="68" t="s">
        <v>119</v>
      </c>
      <c r="C23" s="52" t="s">
        <v>176</v>
      </c>
      <c r="D23" s="53" t="s">
        <v>120</v>
      </c>
      <c r="E23" s="97">
        <v>0.12</v>
      </c>
      <c r="F23" s="21"/>
      <c r="G23" s="22">
        <f>ROUND(F23*E23,2)</f>
        <v>0</v>
      </c>
    </row>
    <row r="24" spans="1:7" ht="25.5">
      <c r="B24" s="68" t="s">
        <v>121</v>
      </c>
      <c r="C24" s="52" t="s">
        <v>177</v>
      </c>
      <c r="D24" s="53" t="s">
        <v>30</v>
      </c>
      <c r="E24" s="54">
        <v>6</v>
      </c>
      <c r="F24" s="21"/>
      <c r="G24" s="22">
        <f t="shared" ref="G24:G32" si="0">ROUND(F24*E24,2)</f>
        <v>0</v>
      </c>
    </row>
    <row r="25" spans="1:7">
      <c r="B25" s="68" t="s">
        <v>178</v>
      </c>
      <c r="C25" s="52" t="s">
        <v>179</v>
      </c>
      <c r="D25" s="53" t="s">
        <v>30</v>
      </c>
      <c r="E25" s="54">
        <v>39</v>
      </c>
      <c r="F25" s="21"/>
      <c r="G25" s="22">
        <f t="shared" ref="G25:G27" si="1">ROUND(F25*E25,2)</f>
        <v>0</v>
      </c>
    </row>
    <row r="26" spans="1:7">
      <c r="B26" s="68" t="s">
        <v>180</v>
      </c>
      <c r="C26" s="52" t="s">
        <v>181</v>
      </c>
      <c r="D26" s="53" t="s">
        <v>45</v>
      </c>
      <c r="E26" s="54">
        <v>178</v>
      </c>
      <c r="F26" s="21"/>
      <c r="G26" s="22">
        <f t="shared" si="1"/>
        <v>0</v>
      </c>
    </row>
    <row r="27" spans="1:7" ht="25.5">
      <c r="B27" s="68" t="s">
        <v>182</v>
      </c>
      <c r="C27" s="52" t="s">
        <v>183</v>
      </c>
      <c r="D27" s="53" t="s">
        <v>30</v>
      </c>
      <c r="E27" s="54">
        <v>2</v>
      </c>
      <c r="F27" s="21"/>
      <c r="G27" s="22">
        <f t="shared" si="1"/>
        <v>0</v>
      </c>
    </row>
    <row r="28" spans="1:7">
      <c r="B28" s="106" t="s">
        <v>184</v>
      </c>
      <c r="C28" s="107" t="s">
        <v>185</v>
      </c>
      <c r="D28" s="108"/>
      <c r="E28" s="109"/>
      <c r="F28" s="110"/>
      <c r="G28" s="111"/>
    </row>
    <row r="29" spans="1:7">
      <c r="B29" s="112" t="s">
        <v>186</v>
      </c>
      <c r="C29" s="150" t="s">
        <v>187</v>
      </c>
      <c r="D29" s="114"/>
      <c r="E29" s="115"/>
      <c r="F29" s="116"/>
      <c r="G29" s="117"/>
    </row>
    <row r="30" spans="1:7" ht="51">
      <c r="B30" s="118" t="s">
        <v>48</v>
      </c>
      <c r="C30" s="119" t="s">
        <v>188</v>
      </c>
      <c r="D30" s="120" t="s">
        <v>43</v>
      </c>
      <c r="E30" s="121">
        <v>110</v>
      </c>
      <c r="F30" s="122"/>
      <c r="G30" s="123">
        <f t="shared" si="0"/>
        <v>0</v>
      </c>
    </row>
    <row r="31" spans="1:7" ht="51">
      <c r="B31" s="118" t="s">
        <v>123</v>
      </c>
      <c r="C31" s="119" t="s">
        <v>189</v>
      </c>
      <c r="D31" s="120" t="s">
        <v>43</v>
      </c>
      <c r="E31" s="121">
        <v>440</v>
      </c>
      <c r="F31" s="122"/>
      <c r="G31" s="123">
        <f t="shared" si="0"/>
        <v>0</v>
      </c>
    </row>
    <row r="32" spans="1:7" ht="38.25">
      <c r="B32" s="118" t="s">
        <v>35</v>
      </c>
      <c r="C32" s="119" t="s">
        <v>190</v>
      </c>
      <c r="D32" s="120" t="s">
        <v>30</v>
      </c>
      <c r="E32" s="121">
        <v>10</v>
      </c>
      <c r="F32" s="122"/>
      <c r="G32" s="123">
        <f t="shared" si="0"/>
        <v>0</v>
      </c>
    </row>
    <row r="33" spans="2:7" ht="38.25">
      <c r="B33" s="118" t="s">
        <v>36</v>
      </c>
      <c r="C33" s="119" t="s">
        <v>191</v>
      </c>
      <c r="D33" s="120" t="s">
        <v>30</v>
      </c>
      <c r="E33" s="121">
        <v>4</v>
      </c>
      <c r="F33" s="122"/>
      <c r="G33" s="123">
        <f t="shared" ref="G33:G36" si="2">ROUND(F33*E33,2)</f>
        <v>0</v>
      </c>
    </row>
    <row r="34" spans="2:7" ht="38.25">
      <c r="B34" s="118" t="s">
        <v>124</v>
      </c>
      <c r="C34" s="119" t="s">
        <v>192</v>
      </c>
      <c r="D34" s="120" t="s">
        <v>30</v>
      </c>
      <c r="E34" s="121">
        <v>10</v>
      </c>
      <c r="F34" s="122"/>
      <c r="G34" s="123">
        <f t="shared" si="2"/>
        <v>0</v>
      </c>
    </row>
    <row r="35" spans="2:7" ht="38.25">
      <c r="B35" s="118" t="s">
        <v>125</v>
      </c>
      <c r="C35" s="119" t="s">
        <v>193</v>
      </c>
      <c r="D35" s="120" t="s">
        <v>30</v>
      </c>
      <c r="E35" s="121">
        <v>4</v>
      </c>
      <c r="F35" s="122"/>
      <c r="G35" s="123">
        <f t="shared" si="2"/>
        <v>0</v>
      </c>
    </row>
    <row r="36" spans="2:7">
      <c r="B36" s="118" t="s">
        <v>194</v>
      </c>
      <c r="C36" s="119" t="s">
        <v>195</v>
      </c>
      <c r="D36" s="120" t="s">
        <v>34</v>
      </c>
      <c r="E36" s="121">
        <v>16</v>
      </c>
      <c r="F36" s="122"/>
      <c r="G36" s="123">
        <f t="shared" si="2"/>
        <v>0</v>
      </c>
    </row>
    <row r="37" spans="2:7">
      <c r="B37" s="112" t="s">
        <v>196</v>
      </c>
      <c r="C37" s="150" t="s">
        <v>197</v>
      </c>
      <c r="D37" s="114"/>
      <c r="E37" s="115"/>
      <c r="F37" s="116"/>
      <c r="G37" s="117"/>
    </row>
    <row r="38" spans="2:7">
      <c r="B38" s="118" t="s">
        <v>198</v>
      </c>
      <c r="C38" s="119" t="s">
        <v>199</v>
      </c>
      <c r="D38" s="120" t="s">
        <v>30</v>
      </c>
      <c r="E38" s="121">
        <v>1</v>
      </c>
      <c r="F38" s="122"/>
      <c r="G38" s="123">
        <f t="shared" ref="G38:G50" si="3">ROUND(F38*E38,2)</f>
        <v>0</v>
      </c>
    </row>
    <row r="39" spans="2:7" ht="38.25">
      <c r="B39" s="118" t="s">
        <v>201</v>
      </c>
      <c r="C39" s="119" t="s">
        <v>202</v>
      </c>
      <c r="D39" s="120" t="s">
        <v>43</v>
      </c>
      <c r="E39" s="121">
        <v>15</v>
      </c>
      <c r="F39" s="122"/>
      <c r="G39" s="123">
        <f t="shared" si="3"/>
        <v>0</v>
      </c>
    </row>
    <row r="40" spans="2:7">
      <c r="B40" s="112" t="s">
        <v>203</v>
      </c>
      <c r="C40" s="150" t="s">
        <v>204</v>
      </c>
      <c r="D40" s="114"/>
      <c r="E40" s="115"/>
      <c r="F40" s="122"/>
      <c r="G40" s="129"/>
    </row>
    <row r="41" spans="2:7" ht="38.25">
      <c r="B41" s="118" t="s">
        <v>205</v>
      </c>
      <c r="C41" s="119" t="s">
        <v>206</v>
      </c>
      <c r="D41" s="120" t="s">
        <v>44</v>
      </c>
      <c r="E41" s="121">
        <v>371</v>
      </c>
      <c r="F41" s="122"/>
      <c r="G41" s="123">
        <f t="shared" si="3"/>
        <v>0</v>
      </c>
    </row>
    <row r="42" spans="2:7" ht="38.25">
      <c r="B42" s="118" t="s">
        <v>38</v>
      </c>
      <c r="C42" s="119" t="s">
        <v>485</v>
      </c>
      <c r="D42" s="120" t="s">
        <v>43</v>
      </c>
      <c r="E42" s="121">
        <v>197</v>
      </c>
      <c r="F42" s="122"/>
      <c r="G42" s="123">
        <f t="shared" si="3"/>
        <v>0</v>
      </c>
    </row>
    <row r="43" spans="2:7" ht="38.25">
      <c r="B43" s="118" t="s">
        <v>210</v>
      </c>
      <c r="C43" s="119" t="s">
        <v>211</v>
      </c>
      <c r="D43" s="120" t="s">
        <v>43</v>
      </c>
      <c r="E43" s="121">
        <v>22</v>
      </c>
      <c r="F43" s="122"/>
      <c r="G43" s="123">
        <f t="shared" ref="G43:G45" si="4">ROUND(F43*E43,2)</f>
        <v>0</v>
      </c>
    </row>
    <row r="44" spans="2:7" ht="25.5">
      <c r="B44" s="118" t="s">
        <v>212</v>
      </c>
      <c r="C44" s="119" t="s">
        <v>213</v>
      </c>
      <c r="D44" s="120" t="s">
        <v>45</v>
      </c>
      <c r="E44" s="121">
        <v>31</v>
      </c>
      <c r="F44" s="122"/>
      <c r="G44" s="123">
        <f t="shared" si="4"/>
        <v>0</v>
      </c>
    </row>
    <row r="45" spans="2:7" ht="38.25">
      <c r="B45" s="118" t="s">
        <v>216</v>
      </c>
      <c r="C45" s="119" t="s">
        <v>217</v>
      </c>
      <c r="D45" s="120" t="s">
        <v>45</v>
      </c>
      <c r="E45" s="121">
        <v>20</v>
      </c>
      <c r="F45" s="122"/>
      <c r="G45" s="123">
        <f t="shared" si="4"/>
        <v>0</v>
      </c>
    </row>
    <row r="46" spans="2:7">
      <c r="B46" s="112" t="s">
        <v>218</v>
      </c>
      <c r="C46" s="150" t="s">
        <v>219</v>
      </c>
      <c r="D46" s="126"/>
      <c r="E46" s="127"/>
      <c r="F46" s="128"/>
      <c r="G46" s="129"/>
    </row>
    <row r="47" spans="2:7" ht="38.25">
      <c r="B47" s="118" t="s">
        <v>220</v>
      </c>
      <c r="C47" s="119" t="s">
        <v>221</v>
      </c>
      <c r="D47" s="120" t="s">
        <v>45</v>
      </c>
      <c r="E47" s="121">
        <v>60</v>
      </c>
      <c r="F47" s="122"/>
      <c r="G47" s="123">
        <f t="shared" si="3"/>
        <v>0</v>
      </c>
    </row>
    <row r="48" spans="2:7" ht="38.25">
      <c r="B48" s="118" t="s">
        <v>222</v>
      </c>
      <c r="C48" s="119" t="s">
        <v>223</v>
      </c>
      <c r="D48" s="120" t="s">
        <v>30</v>
      </c>
      <c r="E48" s="121">
        <v>4</v>
      </c>
      <c r="F48" s="122"/>
      <c r="G48" s="123">
        <f t="shared" si="3"/>
        <v>0</v>
      </c>
    </row>
    <row r="49" spans="2:7" ht="38.25">
      <c r="B49" s="118" t="s">
        <v>224</v>
      </c>
      <c r="C49" s="119" t="s">
        <v>225</v>
      </c>
      <c r="D49" s="120" t="s">
        <v>30</v>
      </c>
      <c r="E49" s="121">
        <v>1</v>
      </c>
      <c r="F49" s="122"/>
      <c r="G49" s="123">
        <f t="shared" ref="G49" si="5">ROUND(F49*E49,2)</f>
        <v>0</v>
      </c>
    </row>
    <row r="50" spans="2:7" ht="38.25">
      <c r="B50" s="118" t="s">
        <v>226</v>
      </c>
      <c r="C50" s="119" t="s">
        <v>227</v>
      </c>
      <c r="D50" s="120" t="s">
        <v>44</v>
      </c>
      <c r="E50" s="121">
        <v>2</v>
      </c>
      <c r="F50" s="122"/>
      <c r="G50" s="123">
        <f t="shared" si="3"/>
        <v>0</v>
      </c>
    </row>
    <row r="51" spans="2:7">
      <c r="B51" s="338" t="s">
        <v>53</v>
      </c>
      <c r="C51" s="339"/>
      <c r="D51" s="339"/>
      <c r="E51" s="339"/>
      <c r="F51" s="339"/>
      <c r="G51" s="11">
        <f>SUM(G23:G50)</f>
        <v>0</v>
      </c>
    </row>
    <row r="53" spans="2:7">
      <c r="B53" s="70" t="s">
        <v>31</v>
      </c>
      <c r="C53" s="152" t="s">
        <v>61</v>
      </c>
      <c r="D53" s="9"/>
      <c r="E53" s="10"/>
      <c r="F53" s="10"/>
      <c r="G53" s="11"/>
    </row>
    <row r="54" spans="2:7">
      <c r="B54" s="106" t="s">
        <v>228</v>
      </c>
      <c r="C54" s="107" t="s">
        <v>229</v>
      </c>
      <c r="D54" s="108"/>
      <c r="E54" s="109"/>
      <c r="F54" s="110"/>
      <c r="G54" s="111"/>
    </row>
    <row r="55" spans="2:7" ht="25.5">
      <c r="B55" s="68" t="s">
        <v>230</v>
      </c>
      <c r="C55" s="52" t="s">
        <v>231</v>
      </c>
      <c r="D55" s="53" t="s">
        <v>44</v>
      </c>
      <c r="E55" s="54">
        <v>11</v>
      </c>
      <c r="F55" s="21"/>
      <c r="G55" s="22">
        <f t="shared" ref="G55:G63" si="6">ROUND(F55*E55,2)</f>
        <v>0</v>
      </c>
    </row>
    <row r="56" spans="2:7" ht="25.5">
      <c r="B56" s="68" t="s">
        <v>33</v>
      </c>
      <c r="C56" s="52" t="s">
        <v>63</v>
      </c>
      <c r="D56" s="53" t="s">
        <v>44</v>
      </c>
      <c r="E56" s="54">
        <v>94</v>
      </c>
      <c r="F56" s="21"/>
      <c r="G56" s="22">
        <f t="shared" si="6"/>
        <v>0</v>
      </c>
    </row>
    <row r="57" spans="2:7" ht="25.5">
      <c r="B57" s="68" t="s">
        <v>128</v>
      </c>
      <c r="C57" s="52" t="s">
        <v>232</v>
      </c>
      <c r="D57" s="53" t="s">
        <v>44</v>
      </c>
      <c r="E57" s="54">
        <v>145</v>
      </c>
      <c r="F57" s="21"/>
      <c r="G57" s="22">
        <f t="shared" si="6"/>
        <v>0</v>
      </c>
    </row>
    <row r="58" spans="2:7" ht="25.5">
      <c r="B58" s="68" t="s">
        <v>149</v>
      </c>
      <c r="C58" s="52" t="s">
        <v>233</v>
      </c>
      <c r="D58" s="53" t="s">
        <v>44</v>
      </c>
      <c r="E58" s="54">
        <v>27</v>
      </c>
      <c r="F58" s="21"/>
      <c r="G58" s="22">
        <f t="shared" si="6"/>
        <v>0</v>
      </c>
    </row>
    <row r="59" spans="2:7" ht="25.5">
      <c r="B59" s="68" t="s">
        <v>147</v>
      </c>
      <c r="C59" s="52" t="s">
        <v>234</v>
      </c>
      <c r="D59" s="53" t="s">
        <v>44</v>
      </c>
      <c r="E59" s="54">
        <v>9</v>
      </c>
      <c r="F59" s="21"/>
      <c r="G59" s="22">
        <f t="shared" si="6"/>
        <v>0</v>
      </c>
    </row>
    <row r="60" spans="2:7" ht="51">
      <c r="B60" s="68" t="s">
        <v>236</v>
      </c>
      <c r="C60" s="52" t="s">
        <v>237</v>
      </c>
      <c r="D60" s="53" t="s">
        <v>44</v>
      </c>
      <c r="E60" s="54">
        <v>31</v>
      </c>
      <c r="F60" s="21"/>
      <c r="G60" s="22">
        <f t="shared" si="6"/>
        <v>0</v>
      </c>
    </row>
    <row r="61" spans="2:7">
      <c r="B61" s="106" t="s">
        <v>259</v>
      </c>
      <c r="C61" s="107" t="s">
        <v>260</v>
      </c>
      <c r="D61" s="108"/>
      <c r="E61" s="109"/>
      <c r="F61" s="110"/>
      <c r="G61" s="111"/>
    </row>
    <row r="62" spans="2:7">
      <c r="B62" s="68" t="s">
        <v>21</v>
      </c>
      <c r="C62" s="52" t="s">
        <v>238</v>
      </c>
      <c r="D62" s="53" t="s">
        <v>43</v>
      </c>
      <c r="E62" s="54">
        <v>980</v>
      </c>
      <c r="F62" s="21"/>
      <c r="G62" s="22">
        <f t="shared" si="6"/>
        <v>0</v>
      </c>
    </row>
    <row r="63" spans="2:7" ht="25.5">
      <c r="B63" s="68" t="s">
        <v>239</v>
      </c>
      <c r="C63" s="52" t="s">
        <v>240</v>
      </c>
      <c r="D63" s="53" t="s">
        <v>43</v>
      </c>
      <c r="E63" s="54">
        <v>975</v>
      </c>
      <c r="F63" s="21"/>
      <c r="G63" s="22">
        <f t="shared" si="6"/>
        <v>0</v>
      </c>
    </row>
    <row r="64" spans="2:7">
      <c r="B64" s="106" t="s">
        <v>261</v>
      </c>
      <c r="C64" s="107" t="s">
        <v>262</v>
      </c>
      <c r="D64" s="108"/>
      <c r="E64" s="109"/>
      <c r="F64" s="110"/>
      <c r="G64" s="111"/>
    </row>
    <row r="65" spans="2:7" ht="25.5">
      <c r="B65" s="68" t="s">
        <v>243</v>
      </c>
      <c r="C65" s="52" t="s">
        <v>244</v>
      </c>
      <c r="D65" s="53" t="s">
        <v>44</v>
      </c>
      <c r="E65" s="54">
        <v>361</v>
      </c>
      <c r="F65" s="21"/>
      <c r="G65" s="22">
        <f t="shared" ref="G65:G66" si="7">ROUND(F65*E65,2)</f>
        <v>0</v>
      </c>
    </row>
    <row r="66" spans="2:7" ht="25.5">
      <c r="B66" s="68" t="s">
        <v>245</v>
      </c>
      <c r="C66" s="52" t="s">
        <v>246</v>
      </c>
      <c r="D66" s="53" t="s">
        <v>44</v>
      </c>
      <c r="E66" s="54">
        <v>262</v>
      </c>
      <c r="F66" s="21"/>
      <c r="G66" s="22">
        <f t="shared" si="7"/>
        <v>0</v>
      </c>
    </row>
    <row r="67" spans="2:7">
      <c r="B67" s="106" t="s">
        <v>263</v>
      </c>
      <c r="C67" s="107" t="s">
        <v>264</v>
      </c>
      <c r="D67" s="108"/>
      <c r="E67" s="109"/>
      <c r="F67" s="110"/>
      <c r="G67" s="111"/>
    </row>
    <row r="68" spans="2:7" ht="25.5">
      <c r="B68" s="68" t="s">
        <v>161</v>
      </c>
      <c r="C68" s="52" t="s">
        <v>247</v>
      </c>
      <c r="D68" s="53" t="s">
        <v>43</v>
      </c>
      <c r="E68" s="54">
        <v>25</v>
      </c>
      <c r="F68" s="21"/>
      <c r="G68" s="22">
        <f t="shared" ref="G68:G70" si="8">ROUND(F68*E68,2)</f>
        <v>0</v>
      </c>
    </row>
    <row r="69" spans="2:7" ht="25.5">
      <c r="B69" s="68" t="s">
        <v>248</v>
      </c>
      <c r="C69" s="52" t="s">
        <v>249</v>
      </c>
      <c r="D69" s="53" t="s">
        <v>43</v>
      </c>
      <c r="E69" s="54">
        <v>223</v>
      </c>
      <c r="F69" s="21"/>
      <c r="G69" s="22">
        <f t="shared" si="8"/>
        <v>0</v>
      </c>
    </row>
    <row r="70" spans="2:7">
      <c r="B70" s="68" t="s">
        <v>20</v>
      </c>
      <c r="C70" s="52" t="s">
        <v>47</v>
      </c>
      <c r="D70" s="53" t="s">
        <v>43</v>
      </c>
      <c r="E70" s="54">
        <v>248</v>
      </c>
      <c r="F70" s="21"/>
      <c r="G70" s="22">
        <f t="shared" si="8"/>
        <v>0</v>
      </c>
    </row>
    <row r="71" spans="2:7">
      <c r="B71" s="106" t="s">
        <v>265</v>
      </c>
      <c r="C71" s="107" t="s">
        <v>266</v>
      </c>
      <c r="D71" s="108"/>
      <c r="E71" s="109"/>
      <c r="F71" s="110"/>
      <c r="G71" s="111"/>
    </row>
    <row r="72" spans="2:7" ht="38.25">
      <c r="B72" s="68" t="s">
        <v>252</v>
      </c>
      <c r="C72" s="52" t="s">
        <v>267</v>
      </c>
      <c r="D72" s="53" t="s">
        <v>44</v>
      </c>
      <c r="E72" s="54">
        <v>267.39999999999998</v>
      </c>
      <c r="F72" s="21"/>
      <c r="G72" s="22">
        <f t="shared" ref="G72:G77" si="9">ROUND(F72*E72,2)</f>
        <v>0</v>
      </c>
    </row>
    <row r="73" spans="2:7" ht="25.5">
      <c r="B73" s="68" t="s">
        <v>253</v>
      </c>
      <c r="C73" s="52" t="s">
        <v>254</v>
      </c>
      <c r="D73" s="53" t="s">
        <v>44</v>
      </c>
      <c r="E73" s="54">
        <v>55.4</v>
      </c>
      <c r="F73" s="21"/>
      <c r="G73" s="22">
        <f t="shared" si="9"/>
        <v>0</v>
      </c>
    </row>
    <row r="74" spans="2:7" ht="38.25">
      <c r="B74" s="68" t="s">
        <v>17</v>
      </c>
      <c r="C74" s="52" t="s">
        <v>255</v>
      </c>
      <c r="D74" s="53" t="s">
        <v>44</v>
      </c>
      <c r="E74" s="54">
        <v>21.240000000000002</v>
      </c>
      <c r="F74" s="21"/>
      <c r="G74" s="22">
        <f t="shared" si="9"/>
        <v>0</v>
      </c>
    </row>
    <row r="75" spans="2:7" ht="38.25">
      <c r="B75" s="68" t="s">
        <v>131</v>
      </c>
      <c r="C75" s="52" t="s">
        <v>256</v>
      </c>
      <c r="D75" s="53" t="s">
        <v>44</v>
      </c>
      <c r="E75" s="54">
        <v>2</v>
      </c>
      <c r="F75" s="21"/>
      <c r="G75" s="22">
        <f t="shared" si="9"/>
        <v>0</v>
      </c>
    </row>
    <row r="76" spans="2:7" ht="38.25">
      <c r="B76" s="68" t="s">
        <v>163</v>
      </c>
      <c r="C76" s="52" t="s">
        <v>257</v>
      </c>
      <c r="D76" s="53" t="s">
        <v>44</v>
      </c>
      <c r="E76" s="54">
        <v>8.0219999999999985</v>
      </c>
      <c r="F76" s="21"/>
      <c r="G76" s="22">
        <f t="shared" si="9"/>
        <v>0</v>
      </c>
    </row>
    <row r="77" spans="2:7" ht="38.25">
      <c r="B77" s="68" t="s">
        <v>132</v>
      </c>
      <c r="C77" s="52" t="s">
        <v>258</v>
      </c>
      <c r="D77" s="53" t="s">
        <v>44</v>
      </c>
      <c r="E77" s="54">
        <v>5.3479999999999999</v>
      </c>
      <c r="F77" s="21"/>
      <c r="G77" s="22">
        <f t="shared" si="9"/>
        <v>0</v>
      </c>
    </row>
    <row r="78" spans="2:7">
      <c r="B78" s="338" t="s">
        <v>58</v>
      </c>
      <c r="C78" s="339"/>
      <c r="D78" s="339"/>
      <c r="E78" s="339"/>
      <c r="F78" s="339"/>
      <c r="G78" s="11">
        <f>SUM(G54:G77)</f>
        <v>0</v>
      </c>
    </row>
    <row r="80" spans="2:7">
      <c r="B80" s="70" t="s">
        <v>0</v>
      </c>
      <c r="C80" s="152" t="s">
        <v>18</v>
      </c>
      <c r="D80" s="9"/>
      <c r="E80" s="10"/>
      <c r="F80" s="10"/>
      <c r="G80" s="11"/>
    </row>
    <row r="81" spans="1:7" s="132" customFormat="1">
      <c r="A81" s="130"/>
      <c r="B81" s="112" t="s">
        <v>268</v>
      </c>
      <c r="C81" s="150" t="s">
        <v>269</v>
      </c>
      <c r="D81" s="114"/>
      <c r="E81" s="115"/>
      <c r="F81" s="131"/>
      <c r="G81" s="117"/>
    </row>
    <row r="82" spans="1:7" ht="51">
      <c r="B82" s="68" t="s">
        <v>270</v>
      </c>
      <c r="C82" s="52" t="s">
        <v>271</v>
      </c>
      <c r="D82" s="53" t="s">
        <v>44</v>
      </c>
      <c r="E82" s="54">
        <v>231</v>
      </c>
      <c r="F82" s="21"/>
      <c r="G82" s="22">
        <f t="shared" ref="G82" si="10">ROUND(F82*E82,2)</f>
        <v>0</v>
      </c>
    </row>
    <row r="83" spans="1:7" s="132" customFormat="1">
      <c r="A83" s="130"/>
      <c r="B83" s="112" t="s">
        <v>272</v>
      </c>
      <c r="C83" s="150" t="s">
        <v>273</v>
      </c>
      <c r="D83" s="114"/>
      <c r="E83" s="115"/>
      <c r="F83" s="96"/>
      <c r="G83" s="134"/>
    </row>
    <row r="84" spans="1:7" ht="25.5">
      <c r="B84" s="68" t="s">
        <v>274</v>
      </c>
      <c r="C84" s="52" t="s">
        <v>275</v>
      </c>
      <c r="D84" s="53" t="s">
        <v>43</v>
      </c>
      <c r="E84" s="54">
        <v>240</v>
      </c>
      <c r="F84" s="21"/>
      <c r="G84" s="22">
        <f t="shared" ref="G84:G102" si="11">ROUND(F84*E84,2)</f>
        <v>0</v>
      </c>
    </row>
    <row r="85" spans="1:7" s="132" customFormat="1">
      <c r="A85" s="130"/>
      <c r="B85" s="112" t="s">
        <v>301</v>
      </c>
      <c r="C85" s="343" t="s">
        <v>302</v>
      </c>
      <c r="D85" s="343"/>
      <c r="E85" s="115"/>
      <c r="F85" s="96"/>
      <c r="G85" s="134"/>
    </row>
    <row r="86" spans="1:7" ht="25.5">
      <c r="B86" s="68" t="s">
        <v>276</v>
      </c>
      <c r="C86" s="52" t="s">
        <v>277</v>
      </c>
      <c r="D86" s="53" t="s">
        <v>43</v>
      </c>
      <c r="E86" s="54">
        <v>240</v>
      </c>
      <c r="F86" s="21"/>
      <c r="G86" s="22">
        <f t="shared" si="11"/>
        <v>0</v>
      </c>
    </row>
    <row r="87" spans="1:7">
      <c r="B87" s="106" t="s">
        <v>303</v>
      </c>
      <c r="C87" s="107" t="s">
        <v>304</v>
      </c>
      <c r="D87" s="108"/>
      <c r="E87" s="109"/>
      <c r="F87" s="137"/>
      <c r="G87" s="138"/>
    </row>
    <row r="88" spans="1:7" ht="25.5">
      <c r="B88" s="68" t="s">
        <v>278</v>
      </c>
      <c r="C88" s="52" t="s">
        <v>279</v>
      </c>
      <c r="D88" s="53" t="s">
        <v>44</v>
      </c>
      <c r="E88" s="54">
        <v>2</v>
      </c>
      <c r="F88" s="21"/>
      <c r="G88" s="22">
        <f t="shared" si="11"/>
        <v>0</v>
      </c>
    </row>
    <row r="89" spans="1:7">
      <c r="B89" s="112" t="s">
        <v>305</v>
      </c>
      <c r="C89" s="343" t="s">
        <v>569</v>
      </c>
      <c r="D89" s="343"/>
      <c r="E89" s="115"/>
      <c r="F89" s="96"/>
      <c r="G89" s="134"/>
    </row>
    <row r="90" spans="1:7" ht="25.5">
      <c r="B90" s="68" t="s">
        <v>599</v>
      </c>
      <c r="C90" s="52" t="s">
        <v>633</v>
      </c>
      <c r="D90" s="53" t="s">
        <v>43</v>
      </c>
      <c r="E90" s="54">
        <v>580</v>
      </c>
      <c r="F90" s="21"/>
      <c r="G90" s="22">
        <f t="shared" ref="G90" si="12">ROUND(F90*E90,2)</f>
        <v>0</v>
      </c>
    </row>
    <row r="91" spans="1:7" ht="38.25">
      <c r="B91" s="68" t="s">
        <v>281</v>
      </c>
      <c r="C91" s="52" t="s">
        <v>282</v>
      </c>
      <c r="D91" s="53" t="s">
        <v>45</v>
      </c>
      <c r="E91" s="54">
        <v>43</v>
      </c>
      <c r="F91" s="21"/>
      <c r="G91" s="22">
        <f t="shared" ref="G91" si="13">ROUND(F91*E91,2)</f>
        <v>0</v>
      </c>
    </row>
    <row r="92" spans="1:7" s="132" customFormat="1">
      <c r="A92" s="130"/>
      <c r="B92" s="112" t="s">
        <v>307</v>
      </c>
      <c r="C92" s="343" t="s">
        <v>308</v>
      </c>
      <c r="D92" s="343"/>
      <c r="E92" s="115"/>
      <c r="F92" s="96"/>
      <c r="G92" s="134"/>
    </row>
    <row r="93" spans="1:7" ht="25.5">
      <c r="B93" s="68" t="s">
        <v>156</v>
      </c>
      <c r="C93" s="52" t="s">
        <v>283</v>
      </c>
      <c r="D93" s="53" t="s">
        <v>43</v>
      </c>
      <c r="E93" s="54">
        <v>21</v>
      </c>
      <c r="F93" s="21"/>
      <c r="G93" s="22">
        <f t="shared" si="11"/>
        <v>0</v>
      </c>
    </row>
    <row r="94" spans="1:7" s="132" customFormat="1" ht="25.5" customHeight="1">
      <c r="A94" s="130"/>
      <c r="B94" s="112" t="s">
        <v>309</v>
      </c>
      <c r="C94" s="343" t="s">
        <v>310</v>
      </c>
      <c r="D94" s="343"/>
      <c r="E94" s="343"/>
      <c r="F94" s="96"/>
      <c r="G94" s="134"/>
    </row>
    <row r="95" spans="1:7" ht="25.5">
      <c r="B95" s="68" t="s">
        <v>284</v>
      </c>
      <c r="C95" s="52" t="s">
        <v>285</v>
      </c>
      <c r="D95" s="53" t="s">
        <v>43</v>
      </c>
      <c r="E95" s="54">
        <v>240</v>
      </c>
      <c r="F95" s="21"/>
      <c r="G95" s="22">
        <f t="shared" si="11"/>
        <v>0</v>
      </c>
    </row>
    <row r="96" spans="1:7">
      <c r="B96" s="106" t="s">
        <v>311</v>
      </c>
      <c r="C96" s="107" t="s">
        <v>312</v>
      </c>
      <c r="D96" s="108"/>
      <c r="E96" s="109"/>
      <c r="F96" s="137"/>
      <c r="G96" s="138"/>
    </row>
    <row r="97" spans="1:7" ht="114.75">
      <c r="B97" s="68" t="s">
        <v>603</v>
      </c>
      <c r="C97" s="52" t="s">
        <v>604</v>
      </c>
      <c r="D97" s="53" t="s">
        <v>43</v>
      </c>
      <c r="E97" s="54">
        <v>10</v>
      </c>
      <c r="F97" s="21"/>
      <c r="G97" s="22">
        <f t="shared" si="11"/>
        <v>0</v>
      </c>
    </row>
    <row r="98" spans="1:7">
      <c r="B98" s="106" t="s">
        <v>313</v>
      </c>
      <c r="C98" s="107" t="s">
        <v>314</v>
      </c>
      <c r="D98" s="108"/>
      <c r="E98" s="109"/>
      <c r="F98" s="135"/>
      <c r="G98" s="136"/>
    </row>
    <row r="99" spans="1:7" s="132" customFormat="1">
      <c r="A99" s="130"/>
      <c r="B99" s="112" t="s">
        <v>315</v>
      </c>
      <c r="C99" s="150" t="s">
        <v>316</v>
      </c>
      <c r="D99" s="114"/>
      <c r="E99" s="115"/>
      <c r="F99" s="96"/>
      <c r="G99" s="134"/>
    </row>
    <row r="100" spans="1:7" ht="38.25">
      <c r="B100" s="68" t="s">
        <v>162</v>
      </c>
      <c r="C100" s="52" t="s">
        <v>290</v>
      </c>
      <c r="D100" s="53" t="s">
        <v>45</v>
      </c>
      <c r="E100" s="54">
        <v>111</v>
      </c>
      <c r="F100" s="21"/>
      <c r="G100" s="22">
        <f t="shared" si="11"/>
        <v>0</v>
      </c>
    </row>
    <row r="101" spans="1:7" ht="38.25">
      <c r="B101" s="68" t="s">
        <v>291</v>
      </c>
      <c r="C101" s="52" t="s">
        <v>292</v>
      </c>
      <c r="D101" s="53" t="s">
        <v>45</v>
      </c>
      <c r="E101" s="54">
        <v>2</v>
      </c>
      <c r="F101" s="21"/>
      <c r="G101" s="22">
        <f t="shared" si="11"/>
        <v>0</v>
      </c>
    </row>
    <row r="102" spans="1:7">
      <c r="B102" s="68" t="s">
        <v>295</v>
      </c>
      <c r="C102" s="52" t="s">
        <v>296</v>
      </c>
      <c r="D102" s="53" t="s">
        <v>45</v>
      </c>
      <c r="E102" s="54">
        <v>87</v>
      </c>
      <c r="F102" s="21"/>
      <c r="G102" s="22">
        <f t="shared" si="11"/>
        <v>0</v>
      </c>
    </row>
    <row r="103" spans="1:7">
      <c r="B103" s="112" t="s">
        <v>606</v>
      </c>
      <c r="C103" s="155" t="s">
        <v>607</v>
      </c>
      <c r="D103" s="114"/>
      <c r="E103" s="115"/>
      <c r="F103" s="96"/>
      <c r="G103" s="134"/>
    </row>
    <row r="104" spans="1:7" ht="25.5">
      <c r="B104" s="68" t="s">
        <v>153</v>
      </c>
      <c r="C104" s="52" t="s">
        <v>608</v>
      </c>
      <c r="D104" s="53" t="s">
        <v>45</v>
      </c>
      <c r="E104" s="54">
        <v>116</v>
      </c>
      <c r="F104" s="21"/>
      <c r="G104" s="22">
        <f t="shared" ref="G104" si="14">ROUND(F104*E104,2)</f>
        <v>0</v>
      </c>
    </row>
    <row r="105" spans="1:7">
      <c r="B105" s="106" t="s">
        <v>317</v>
      </c>
      <c r="C105" s="107" t="s">
        <v>318</v>
      </c>
      <c r="D105" s="108"/>
      <c r="E105" s="109"/>
      <c r="F105" s="110"/>
      <c r="G105" s="111"/>
    </row>
    <row r="106" spans="1:7" ht="25.5">
      <c r="B106" s="68" t="s">
        <v>299</v>
      </c>
      <c r="C106" s="52" t="s">
        <v>300</v>
      </c>
      <c r="D106" s="53" t="s">
        <v>43</v>
      </c>
      <c r="E106" s="54">
        <v>71</v>
      </c>
      <c r="F106" s="21"/>
      <c r="G106" s="22">
        <f t="shared" ref="G106" si="15">ROUND(F106*E106,2)</f>
        <v>0</v>
      </c>
    </row>
    <row r="107" spans="1:7">
      <c r="B107" s="338" t="s">
        <v>62</v>
      </c>
      <c r="C107" s="339"/>
      <c r="D107" s="339"/>
      <c r="E107" s="339"/>
      <c r="F107" s="339"/>
      <c r="G107" s="11">
        <f>SUM(G81:G106)</f>
        <v>0</v>
      </c>
    </row>
    <row r="109" spans="1:7">
      <c r="B109" s="70" t="s">
        <v>2</v>
      </c>
      <c r="C109" s="152" t="s">
        <v>14</v>
      </c>
      <c r="D109" s="9"/>
      <c r="E109" s="10"/>
      <c r="F109" s="10"/>
      <c r="G109" s="11"/>
    </row>
    <row r="110" spans="1:7">
      <c r="B110" s="106" t="s">
        <v>392</v>
      </c>
      <c r="C110" s="107" t="s">
        <v>393</v>
      </c>
      <c r="D110" s="108"/>
      <c r="E110" s="109"/>
      <c r="F110" s="110"/>
      <c r="G110" s="111"/>
    </row>
    <row r="111" spans="1:7" ht="51">
      <c r="B111" s="61" t="s">
        <v>394</v>
      </c>
      <c r="C111" s="38" t="s">
        <v>395</v>
      </c>
      <c r="D111" s="49"/>
      <c r="E111" s="39"/>
      <c r="F111" s="139"/>
      <c r="G111" s="32"/>
    </row>
    <row r="112" spans="1:7">
      <c r="B112" s="66"/>
      <c r="C112" s="141" t="s">
        <v>397</v>
      </c>
      <c r="D112" s="50" t="s">
        <v>45</v>
      </c>
      <c r="E112" s="41">
        <v>19</v>
      </c>
      <c r="F112" s="140"/>
      <c r="G112" s="29">
        <f t="shared" ref="G112:G115" si="16">ROUND(F112*E112,2)</f>
        <v>0</v>
      </c>
    </row>
    <row r="113" spans="2:8">
      <c r="B113" s="67"/>
      <c r="C113" s="142" t="s">
        <v>399</v>
      </c>
      <c r="D113" s="51" t="s">
        <v>45</v>
      </c>
      <c r="E113" s="43">
        <v>8</v>
      </c>
      <c r="F113" s="158"/>
      <c r="G113" s="58">
        <f t="shared" si="16"/>
        <v>0</v>
      </c>
    </row>
    <row r="114" spans="2:8" ht="76.5">
      <c r="B114" s="67" t="s">
        <v>400</v>
      </c>
      <c r="C114" s="161" t="s">
        <v>401</v>
      </c>
      <c r="D114" s="51" t="s">
        <v>30</v>
      </c>
      <c r="E114" s="43">
        <v>2</v>
      </c>
      <c r="F114" s="140"/>
      <c r="G114" s="29">
        <f t="shared" si="16"/>
        <v>0</v>
      </c>
    </row>
    <row r="115" spans="2:8" ht="51">
      <c r="B115" s="68" t="s">
        <v>634</v>
      </c>
      <c r="C115" s="52" t="s">
        <v>635</v>
      </c>
      <c r="D115" s="53" t="s">
        <v>30</v>
      </c>
      <c r="E115" s="54">
        <v>2</v>
      </c>
      <c r="F115" s="21"/>
      <c r="G115" s="22">
        <f t="shared" si="16"/>
        <v>0</v>
      </c>
      <c r="H115" s="143"/>
    </row>
    <row r="116" spans="2:8">
      <c r="B116" s="338" t="s">
        <v>54</v>
      </c>
      <c r="C116" s="339"/>
      <c r="D116" s="339"/>
      <c r="E116" s="339"/>
      <c r="F116" s="339"/>
      <c r="G116" s="11">
        <f>SUM(G110:G115)</f>
        <v>0</v>
      </c>
    </row>
    <row r="118" spans="2:8">
      <c r="B118" s="70" t="s">
        <v>3</v>
      </c>
      <c r="C118" s="152" t="s">
        <v>140</v>
      </c>
      <c r="D118" s="9"/>
      <c r="E118" s="10"/>
      <c r="F118" s="10"/>
      <c r="G118" s="11"/>
    </row>
    <row r="119" spans="2:8">
      <c r="B119" s="106" t="s">
        <v>426</v>
      </c>
      <c r="C119" s="107" t="s">
        <v>427</v>
      </c>
      <c r="D119" s="108"/>
      <c r="E119" s="109"/>
      <c r="F119" s="110"/>
      <c r="G119" s="111"/>
    </row>
    <row r="120" spans="2:8" ht="51">
      <c r="B120" s="68" t="s">
        <v>434</v>
      </c>
      <c r="C120" s="52" t="s">
        <v>435</v>
      </c>
      <c r="D120" s="53" t="s">
        <v>30</v>
      </c>
      <c r="E120" s="54">
        <v>2</v>
      </c>
      <c r="F120" s="21"/>
      <c r="G120" s="22">
        <f t="shared" ref="G120:G124" si="17">ROUND(F120*E120,2)</f>
        <v>0</v>
      </c>
    </row>
    <row r="121" spans="2:8" ht="38.25">
      <c r="B121" s="68" t="s">
        <v>538</v>
      </c>
      <c r="C121" s="52" t="s">
        <v>636</v>
      </c>
      <c r="D121" s="53" t="s">
        <v>30</v>
      </c>
      <c r="E121" s="54">
        <v>2</v>
      </c>
      <c r="F121" s="21"/>
      <c r="G121" s="22">
        <f t="shared" si="17"/>
        <v>0</v>
      </c>
    </row>
    <row r="122" spans="2:8">
      <c r="B122" s="106" t="s">
        <v>467</v>
      </c>
      <c r="C122" s="107" t="s">
        <v>468</v>
      </c>
      <c r="D122" s="108"/>
      <c r="E122" s="109"/>
      <c r="F122" s="110"/>
      <c r="G122" s="111"/>
    </row>
    <row r="123" spans="2:8" ht="63.75">
      <c r="B123" s="68" t="s">
        <v>637</v>
      </c>
      <c r="C123" s="52" t="s">
        <v>638</v>
      </c>
      <c r="D123" s="53" t="s">
        <v>45</v>
      </c>
      <c r="E123" s="54">
        <v>93</v>
      </c>
      <c r="F123" s="21"/>
      <c r="G123" s="22">
        <f t="shared" si="17"/>
        <v>0</v>
      </c>
    </row>
    <row r="124" spans="2:8" ht="38.25">
      <c r="B124" s="68" t="s">
        <v>639</v>
      </c>
      <c r="C124" s="52" t="s">
        <v>640</v>
      </c>
      <c r="D124" s="53" t="s">
        <v>43</v>
      </c>
      <c r="E124" s="54">
        <v>15</v>
      </c>
      <c r="F124" s="21"/>
      <c r="G124" s="22">
        <f t="shared" si="17"/>
        <v>0</v>
      </c>
    </row>
    <row r="125" spans="2:8">
      <c r="B125" s="338" t="s">
        <v>142</v>
      </c>
      <c r="C125" s="339"/>
      <c r="D125" s="339"/>
      <c r="E125" s="339"/>
      <c r="F125" s="339"/>
      <c r="G125" s="11">
        <f>SUM(G119:G124)</f>
        <v>0</v>
      </c>
    </row>
    <row r="127" spans="2:8">
      <c r="B127" s="70" t="s">
        <v>5</v>
      </c>
      <c r="C127" s="152" t="s">
        <v>4</v>
      </c>
      <c r="D127" s="9"/>
      <c r="E127" s="10"/>
      <c r="F127" s="10"/>
      <c r="G127" s="11"/>
    </row>
    <row r="128" spans="2:8" ht="38.25">
      <c r="B128" s="68" t="s">
        <v>6</v>
      </c>
      <c r="C128" s="52" t="s">
        <v>1860</v>
      </c>
      <c r="D128" s="53" t="s">
        <v>7</v>
      </c>
      <c r="E128" s="54">
        <v>30</v>
      </c>
      <c r="F128" s="21">
        <v>50</v>
      </c>
      <c r="G128" s="22">
        <f t="shared" ref="G128:G135" si="18">ROUND(F128*E128,2)</f>
        <v>1500</v>
      </c>
    </row>
    <row r="129" spans="2:8" ht="38.25">
      <c r="B129" s="68" t="s">
        <v>471</v>
      </c>
      <c r="C129" s="52" t="s">
        <v>1869</v>
      </c>
      <c r="D129" s="53" t="s">
        <v>7</v>
      </c>
      <c r="E129" s="54">
        <v>15</v>
      </c>
      <c r="F129" s="21">
        <v>50</v>
      </c>
      <c r="G129" s="22">
        <f t="shared" si="18"/>
        <v>750</v>
      </c>
    </row>
    <row r="130" spans="2:8" ht="38.25">
      <c r="B130" s="68" t="s">
        <v>562</v>
      </c>
      <c r="C130" s="101" t="s">
        <v>1870</v>
      </c>
      <c r="D130" s="53" t="s">
        <v>51</v>
      </c>
      <c r="E130" s="54">
        <v>1</v>
      </c>
      <c r="F130" s="21">
        <v>500</v>
      </c>
      <c r="G130" s="22">
        <f t="shared" si="18"/>
        <v>500</v>
      </c>
    </row>
    <row r="131" spans="2:8" ht="38.25">
      <c r="B131" s="68" t="s">
        <v>563</v>
      </c>
      <c r="C131" s="101" t="s">
        <v>1872</v>
      </c>
      <c r="D131" s="53" t="s">
        <v>51</v>
      </c>
      <c r="E131" s="54">
        <v>1</v>
      </c>
      <c r="F131" s="21">
        <v>500</v>
      </c>
      <c r="G131" s="22">
        <f t="shared" si="18"/>
        <v>500</v>
      </c>
    </row>
    <row r="132" spans="2:8" ht="51">
      <c r="B132" s="68" t="s">
        <v>8</v>
      </c>
      <c r="C132" s="52" t="s">
        <v>1863</v>
      </c>
      <c r="D132" s="53" t="s">
        <v>7</v>
      </c>
      <c r="E132" s="54">
        <v>16</v>
      </c>
      <c r="F132" s="21">
        <v>50</v>
      </c>
      <c r="G132" s="22">
        <f t="shared" si="18"/>
        <v>800</v>
      </c>
    </row>
    <row r="133" spans="2:8" ht="25.5">
      <c r="B133" s="68" t="s">
        <v>9</v>
      </c>
      <c r="C133" s="52" t="s">
        <v>10</v>
      </c>
      <c r="D133" s="53" t="s">
        <v>51</v>
      </c>
      <c r="E133" s="54">
        <v>1</v>
      </c>
      <c r="F133" s="21"/>
      <c r="G133" s="22">
        <f t="shared" si="18"/>
        <v>0</v>
      </c>
    </row>
    <row r="134" spans="2:8" ht="51">
      <c r="B134" s="68" t="s">
        <v>11</v>
      </c>
      <c r="C134" s="52" t="s">
        <v>473</v>
      </c>
      <c r="D134" s="53" t="s">
        <v>51</v>
      </c>
      <c r="E134" s="54">
        <v>1</v>
      </c>
      <c r="F134" s="21"/>
      <c r="G134" s="22">
        <f t="shared" si="18"/>
        <v>0</v>
      </c>
    </row>
    <row r="135" spans="2:8" ht="76.5">
      <c r="B135" s="102" t="s">
        <v>477</v>
      </c>
      <c r="C135" s="101" t="s">
        <v>1864</v>
      </c>
      <c r="D135" s="103" t="s">
        <v>7</v>
      </c>
      <c r="E135" s="104">
        <v>8</v>
      </c>
      <c r="F135" s="30">
        <v>50</v>
      </c>
      <c r="G135" s="22">
        <f t="shared" si="18"/>
        <v>400</v>
      </c>
      <c r="H135" s="143"/>
    </row>
    <row r="136" spans="2:8">
      <c r="B136" s="338" t="s">
        <v>60</v>
      </c>
      <c r="C136" s="339"/>
      <c r="D136" s="339"/>
      <c r="E136" s="339"/>
      <c r="F136" s="339"/>
      <c r="G136" s="11">
        <f>SUM(G128:G135)</f>
        <v>4450</v>
      </c>
    </row>
  </sheetData>
  <mergeCells count="21">
    <mergeCell ref="F16:G16"/>
    <mergeCell ref="A1:G1"/>
    <mergeCell ref="A2:G2"/>
    <mergeCell ref="F7:G7"/>
    <mergeCell ref="F8:G8"/>
    <mergeCell ref="F9:G9"/>
    <mergeCell ref="F10:G10"/>
    <mergeCell ref="F11:G11"/>
    <mergeCell ref="F12:G12"/>
    <mergeCell ref="F14:G14"/>
    <mergeCell ref="F15:G15"/>
    <mergeCell ref="B51:F51"/>
    <mergeCell ref="B78:F78"/>
    <mergeCell ref="C85:D85"/>
    <mergeCell ref="C92:D92"/>
    <mergeCell ref="C94:E94"/>
    <mergeCell ref="B116:F116"/>
    <mergeCell ref="B125:F125"/>
    <mergeCell ref="B136:F136"/>
    <mergeCell ref="C89:D89"/>
    <mergeCell ref="B107:F107"/>
  </mergeCells>
  <dataValidations count="1">
    <dataValidation type="custom" allowBlank="1" showInputMessage="1" showErrorMessage="1" error="Vnos Cena/enoto na dve decimalni mesti." sqref="F72:F77 F62:F63 F68:F70 F106 F123:F124 F120:F121 F23:F27 F30:F36 F38:F50 F55:F60 F65:F66 F82:F104 F111:F115 F128:F135" xr:uid="{1630DFB2-B695-4952-8464-8FC7D8586C22}">
      <formula1>F23=ROUND(F23,2)</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6EB74-6A39-4B68-B214-37F2E8C6D821}">
  <dimension ref="A1:H157"/>
  <sheetViews>
    <sheetView topLeftCell="A109" workbookViewId="0">
      <selection activeCell="C124" sqref="C124"/>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641</v>
      </c>
      <c r="B3" s="59"/>
      <c r="C3" s="156"/>
      <c r="D3" s="36"/>
      <c r="E3" s="15"/>
      <c r="F3" s="15"/>
      <c r="G3" s="15"/>
    </row>
    <row r="4" spans="1:8" s="90" customFormat="1">
      <c r="A4" s="98"/>
      <c r="B4" s="91"/>
      <c r="C4" s="92"/>
      <c r="D4" s="93"/>
      <c r="E4" s="94"/>
      <c r="F4" s="94"/>
      <c r="G4" s="94"/>
    </row>
    <row r="5" spans="1:8" s="90" customFormat="1" ht="15">
      <c r="A5" s="98"/>
      <c r="B5" s="91"/>
      <c r="C5" s="156"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G42</f>
        <v>0</v>
      </c>
      <c r="G7" s="341"/>
    </row>
    <row r="8" spans="1:8" s="1" customFormat="1" ht="15" customHeight="1">
      <c r="A8" s="99"/>
      <c r="B8" s="24" t="s">
        <v>168</v>
      </c>
      <c r="C8" s="3" t="s">
        <v>32</v>
      </c>
      <c r="D8" s="2"/>
      <c r="E8" s="4"/>
      <c r="F8" s="341">
        <f>G70</f>
        <v>0</v>
      </c>
      <c r="G8" s="341"/>
    </row>
    <row r="9" spans="1:8" s="1" customFormat="1" ht="15" customHeight="1">
      <c r="A9" s="99"/>
      <c r="B9" s="24" t="s">
        <v>169</v>
      </c>
      <c r="C9" s="3" t="s">
        <v>18</v>
      </c>
      <c r="D9" s="2"/>
      <c r="E9" s="4"/>
      <c r="F9" s="341">
        <f>G93</f>
        <v>0</v>
      </c>
      <c r="G9" s="341"/>
    </row>
    <row r="10" spans="1:8" s="1" customFormat="1" ht="15" customHeight="1">
      <c r="A10" s="99"/>
      <c r="B10" s="24" t="s">
        <v>170</v>
      </c>
      <c r="C10" s="3" t="s">
        <v>16</v>
      </c>
      <c r="D10" s="2"/>
      <c r="E10" s="4"/>
      <c r="F10" s="341">
        <f>G107</f>
        <v>0</v>
      </c>
      <c r="G10" s="341"/>
    </row>
    <row r="11" spans="1:8" s="1" customFormat="1" ht="15" customHeight="1">
      <c r="A11" s="99"/>
      <c r="B11" s="24" t="s">
        <v>171</v>
      </c>
      <c r="C11" s="3" t="s">
        <v>14</v>
      </c>
      <c r="D11" s="2"/>
      <c r="E11" s="4"/>
      <c r="F11" s="341">
        <f>G119</f>
        <v>0</v>
      </c>
      <c r="G11" s="341"/>
    </row>
    <row r="12" spans="1:8" s="1" customFormat="1" ht="15" customHeight="1">
      <c r="A12" s="99"/>
      <c r="B12" s="24" t="s">
        <v>689</v>
      </c>
      <c r="C12" s="3" t="s">
        <v>656</v>
      </c>
      <c r="D12" s="2"/>
      <c r="E12" s="4"/>
      <c r="F12" s="341">
        <f>G138</f>
        <v>0</v>
      </c>
      <c r="G12" s="341"/>
    </row>
    <row r="13" spans="1:8" s="1" customFormat="1" ht="15" customHeight="1">
      <c r="A13" s="99"/>
      <c r="B13" s="24" t="s">
        <v>172</v>
      </c>
      <c r="C13" s="3" t="s">
        <v>135</v>
      </c>
      <c r="D13" s="2"/>
      <c r="E13" s="4"/>
      <c r="F13" s="341">
        <f>G147</f>
        <v>0</v>
      </c>
      <c r="G13" s="341"/>
    </row>
    <row r="14" spans="1:8" s="1" customFormat="1" ht="15" customHeight="1" thickBot="1">
      <c r="A14" s="99"/>
      <c r="B14" s="25" t="s">
        <v>173</v>
      </c>
      <c r="C14" s="13" t="s">
        <v>4</v>
      </c>
      <c r="D14" s="12"/>
      <c r="E14" s="14"/>
      <c r="F14" s="342">
        <f>G157</f>
        <v>8800</v>
      </c>
      <c r="G14" s="342"/>
    </row>
    <row r="15" spans="1:8" s="5" customFormat="1">
      <c r="A15" s="100"/>
      <c r="B15" s="24"/>
      <c r="C15" s="3"/>
      <c r="D15" s="2"/>
      <c r="E15" s="4"/>
      <c r="F15" s="6"/>
      <c r="G15" s="7"/>
      <c r="H15" s="1"/>
    </row>
    <row r="16" spans="1:8" s="5" customFormat="1" ht="15" customHeight="1">
      <c r="A16" s="100"/>
      <c r="B16" s="26"/>
      <c r="C16" s="3" t="s">
        <v>40</v>
      </c>
      <c r="D16" s="55"/>
      <c r="E16" s="16"/>
      <c r="F16" s="340">
        <f>SUM(F7:G14)</f>
        <v>8800</v>
      </c>
      <c r="G16" s="340"/>
    </row>
    <row r="17" spans="1:7" s="5" customFormat="1" ht="15" customHeight="1" thickBot="1">
      <c r="A17" s="100"/>
      <c r="B17" s="27"/>
      <c r="C17" s="13" t="s">
        <v>42</v>
      </c>
      <c r="D17" s="56"/>
      <c r="E17" s="17"/>
      <c r="F17" s="342">
        <f>ROUND(F16*0.22,2)</f>
        <v>1936</v>
      </c>
      <c r="G17" s="342"/>
    </row>
    <row r="18" spans="1:7" s="5" customFormat="1" ht="15" customHeight="1">
      <c r="A18" s="100"/>
      <c r="B18" s="26"/>
      <c r="C18" s="3" t="s">
        <v>41</v>
      </c>
      <c r="D18" s="55"/>
      <c r="E18" s="16"/>
      <c r="F18" s="340">
        <f>SUM(F16:G17)</f>
        <v>10736</v>
      </c>
      <c r="G18" s="340"/>
    </row>
    <row r="19" spans="1:7">
      <c r="C19" s="35"/>
    </row>
    <row r="20" spans="1:7">
      <c r="C20" s="35"/>
    </row>
    <row r="21" spans="1:7" s="90" customFormat="1" ht="15">
      <c r="A21" s="23" t="s">
        <v>641</v>
      </c>
      <c r="B21" s="91"/>
      <c r="C21" s="92"/>
      <c r="D21" s="93"/>
      <c r="E21" s="94"/>
      <c r="F21" s="94"/>
      <c r="G21" s="94"/>
    </row>
    <row r="22" spans="1:7" s="5" customFormat="1">
      <c r="A22" s="100"/>
      <c r="B22" s="60" t="s">
        <v>25</v>
      </c>
      <c r="C22" s="45" t="s">
        <v>27</v>
      </c>
      <c r="D22" s="44" t="s">
        <v>26</v>
      </c>
      <c r="E22" s="46" t="s">
        <v>28</v>
      </c>
      <c r="F22" s="47" t="s">
        <v>29</v>
      </c>
      <c r="G22" s="48" t="s">
        <v>52</v>
      </c>
    </row>
    <row r="23" spans="1:7">
      <c r="B23" s="70" t="s">
        <v>23</v>
      </c>
      <c r="C23" s="157" t="s">
        <v>24</v>
      </c>
      <c r="D23" s="9"/>
      <c r="E23" s="10"/>
      <c r="F23" s="10"/>
      <c r="G23" s="11"/>
    </row>
    <row r="24" spans="1:7">
      <c r="B24" s="106" t="s">
        <v>174</v>
      </c>
      <c r="C24" s="107" t="s">
        <v>175</v>
      </c>
      <c r="D24" s="108"/>
      <c r="E24" s="109"/>
      <c r="F24" s="110"/>
      <c r="G24" s="111"/>
    </row>
    <row r="25" spans="1:7">
      <c r="B25" s="68" t="s">
        <v>178</v>
      </c>
      <c r="C25" s="52" t="s">
        <v>179</v>
      </c>
      <c r="D25" s="53" t="s">
        <v>30</v>
      </c>
      <c r="E25" s="97">
        <v>30</v>
      </c>
      <c r="F25" s="21"/>
      <c r="G25" s="22">
        <f>ROUND(F25*E25,2)</f>
        <v>0</v>
      </c>
    </row>
    <row r="26" spans="1:7">
      <c r="B26" s="68" t="s">
        <v>180</v>
      </c>
      <c r="C26" s="52" t="s">
        <v>181</v>
      </c>
      <c r="D26" s="53" t="s">
        <v>45</v>
      </c>
      <c r="E26" s="54">
        <v>62</v>
      </c>
      <c r="F26" s="21"/>
      <c r="G26" s="22">
        <f t="shared" ref="G26:G34" si="0">ROUND(F26*E26,2)</f>
        <v>0</v>
      </c>
    </row>
    <row r="27" spans="1:7" ht="25.5">
      <c r="B27" s="68" t="s">
        <v>182</v>
      </c>
      <c r="C27" s="52" t="s">
        <v>183</v>
      </c>
      <c r="D27" s="53" t="s">
        <v>30</v>
      </c>
      <c r="E27" s="54">
        <v>4</v>
      </c>
      <c r="F27" s="21"/>
      <c r="G27" s="22">
        <f t="shared" si="0"/>
        <v>0</v>
      </c>
    </row>
    <row r="28" spans="1:7">
      <c r="B28" s="106" t="s">
        <v>184</v>
      </c>
      <c r="C28" s="107" t="s">
        <v>185</v>
      </c>
      <c r="D28" s="108"/>
      <c r="E28" s="109"/>
      <c r="F28" s="110"/>
      <c r="G28" s="111"/>
    </row>
    <row r="29" spans="1:7">
      <c r="B29" s="112" t="s">
        <v>186</v>
      </c>
      <c r="C29" s="155" t="s">
        <v>187</v>
      </c>
      <c r="D29" s="114"/>
      <c r="E29" s="115"/>
      <c r="F29" s="116"/>
      <c r="G29" s="117"/>
    </row>
    <row r="30" spans="1:7" ht="51">
      <c r="B30" s="118" t="s">
        <v>48</v>
      </c>
      <c r="C30" s="119" t="s">
        <v>188</v>
      </c>
      <c r="D30" s="120" t="s">
        <v>43</v>
      </c>
      <c r="E30" s="121">
        <v>12</v>
      </c>
      <c r="F30" s="122"/>
      <c r="G30" s="123">
        <f t="shared" si="0"/>
        <v>0</v>
      </c>
    </row>
    <row r="31" spans="1:7" ht="51">
      <c r="B31" s="118" t="s">
        <v>123</v>
      </c>
      <c r="C31" s="119" t="s">
        <v>189</v>
      </c>
      <c r="D31" s="120" t="s">
        <v>43</v>
      </c>
      <c r="E31" s="121">
        <v>20</v>
      </c>
      <c r="F31" s="122"/>
      <c r="G31" s="123">
        <f t="shared" si="0"/>
        <v>0</v>
      </c>
    </row>
    <row r="32" spans="1:7" ht="38.25">
      <c r="B32" s="118" t="s">
        <v>35</v>
      </c>
      <c r="C32" s="119" t="s">
        <v>190</v>
      </c>
      <c r="D32" s="120" t="s">
        <v>30</v>
      </c>
      <c r="E32" s="121">
        <v>1</v>
      </c>
      <c r="F32" s="122"/>
      <c r="G32" s="123">
        <f t="shared" si="0"/>
        <v>0</v>
      </c>
    </row>
    <row r="33" spans="2:7" ht="38.25">
      <c r="B33" s="118" t="s">
        <v>124</v>
      </c>
      <c r="C33" s="119" t="s">
        <v>192</v>
      </c>
      <c r="D33" s="120" t="s">
        <v>30</v>
      </c>
      <c r="E33" s="121">
        <v>1</v>
      </c>
      <c r="F33" s="162"/>
      <c r="G33" s="123">
        <f t="shared" si="0"/>
        <v>0</v>
      </c>
    </row>
    <row r="34" spans="2:7">
      <c r="B34" s="118" t="s">
        <v>194</v>
      </c>
      <c r="C34" s="119" t="s">
        <v>195</v>
      </c>
      <c r="D34" s="120" t="s">
        <v>34</v>
      </c>
      <c r="E34" s="121">
        <v>2</v>
      </c>
      <c r="F34" s="162"/>
      <c r="G34" s="123">
        <f t="shared" si="0"/>
        <v>0</v>
      </c>
    </row>
    <row r="35" spans="2:7">
      <c r="B35" s="112" t="s">
        <v>203</v>
      </c>
      <c r="C35" s="155" t="s">
        <v>204</v>
      </c>
      <c r="D35" s="114"/>
      <c r="E35" s="115"/>
      <c r="F35" s="122"/>
      <c r="G35" s="129"/>
    </row>
    <row r="36" spans="2:7" ht="38.25">
      <c r="B36" s="118" t="s">
        <v>38</v>
      </c>
      <c r="C36" s="119" t="s">
        <v>485</v>
      </c>
      <c r="D36" s="120" t="s">
        <v>43</v>
      </c>
      <c r="E36" s="121">
        <v>40</v>
      </c>
      <c r="F36" s="122"/>
      <c r="G36" s="123">
        <f t="shared" ref="G36:G41" si="1">ROUND(F36*E36,2)</f>
        <v>0</v>
      </c>
    </row>
    <row r="37" spans="2:7" ht="38.25">
      <c r="B37" s="118" t="s">
        <v>210</v>
      </c>
      <c r="C37" s="119" t="s">
        <v>211</v>
      </c>
      <c r="D37" s="120" t="s">
        <v>43</v>
      </c>
      <c r="E37" s="121">
        <v>50</v>
      </c>
      <c r="F37" s="122"/>
      <c r="G37" s="123">
        <f t="shared" si="1"/>
        <v>0</v>
      </c>
    </row>
    <row r="38" spans="2:7" ht="25.5">
      <c r="B38" s="118" t="s">
        <v>212</v>
      </c>
      <c r="C38" s="119" t="s">
        <v>213</v>
      </c>
      <c r="D38" s="120" t="s">
        <v>45</v>
      </c>
      <c r="E38" s="121">
        <v>52</v>
      </c>
      <c r="F38" s="122"/>
      <c r="G38" s="123">
        <f t="shared" si="1"/>
        <v>0</v>
      </c>
    </row>
    <row r="39" spans="2:7">
      <c r="B39" s="112" t="s">
        <v>218</v>
      </c>
      <c r="C39" s="155" t="s">
        <v>219</v>
      </c>
      <c r="D39" s="126"/>
      <c r="E39" s="127"/>
      <c r="F39" s="128"/>
      <c r="G39" s="129"/>
    </row>
    <row r="40" spans="2:7" ht="38.25">
      <c r="B40" s="118" t="s">
        <v>222</v>
      </c>
      <c r="C40" s="119" t="s">
        <v>223</v>
      </c>
      <c r="D40" s="120" t="s">
        <v>30</v>
      </c>
      <c r="E40" s="121">
        <v>1</v>
      </c>
      <c r="F40" s="122"/>
      <c r="G40" s="123">
        <f t="shared" si="1"/>
        <v>0</v>
      </c>
    </row>
    <row r="41" spans="2:7" ht="38.25">
      <c r="B41" s="118" t="s">
        <v>226</v>
      </c>
      <c r="C41" s="119" t="s">
        <v>227</v>
      </c>
      <c r="D41" s="120" t="s">
        <v>44</v>
      </c>
      <c r="E41" s="121">
        <v>2</v>
      </c>
      <c r="F41" s="122"/>
      <c r="G41" s="123">
        <f t="shared" si="1"/>
        <v>0</v>
      </c>
    </row>
    <row r="42" spans="2:7">
      <c r="B42" s="338" t="s">
        <v>53</v>
      </c>
      <c r="C42" s="339"/>
      <c r="D42" s="339"/>
      <c r="E42" s="339"/>
      <c r="F42" s="339"/>
      <c r="G42" s="11">
        <f>SUM(G25:G41)</f>
        <v>0</v>
      </c>
    </row>
    <row r="44" spans="2:7">
      <c r="B44" s="70" t="s">
        <v>31</v>
      </c>
      <c r="C44" s="157" t="s">
        <v>61</v>
      </c>
      <c r="D44" s="9"/>
      <c r="E44" s="10"/>
      <c r="F44" s="10"/>
      <c r="G44" s="11"/>
    </row>
    <row r="45" spans="2:7">
      <c r="B45" s="106" t="s">
        <v>228</v>
      </c>
      <c r="C45" s="107" t="s">
        <v>229</v>
      </c>
      <c r="D45" s="108"/>
      <c r="E45" s="109"/>
      <c r="F45" s="110"/>
      <c r="G45" s="111"/>
    </row>
    <row r="46" spans="2:7" ht="25.5">
      <c r="B46" s="68" t="s">
        <v>230</v>
      </c>
      <c r="C46" s="52" t="s">
        <v>231</v>
      </c>
      <c r="D46" s="53" t="s">
        <v>44</v>
      </c>
      <c r="E46" s="54">
        <v>2</v>
      </c>
      <c r="F46" s="21"/>
      <c r="G46" s="22">
        <f t="shared" ref="G46:G62" si="2">ROUND(F46*E46,2)</f>
        <v>0</v>
      </c>
    </row>
    <row r="47" spans="2:7" ht="25.5">
      <c r="B47" s="68" t="s">
        <v>33</v>
      </c>
      <c r="C47" s="52" t="s">
        <v>63</v>
      </c>
      <c r="D47" s="53" t="s">
        <v>44</v>
      </c>
      <c r="E47" s="54">
        <v>3</v>
      </c>
      <c r="F47" s="21"/>
      <c r="G47" s="22">
        <f t="shared" si="2"/>
        <v>0</v>
      </c>
    </row>
    <row r="48" spans="2:7" ht="25.5">
      <c r="B48" s="68" t="s">
        <v>128</v>
      </c>
      <c r="C48" s="52" t="s">
        <v>232</v>
      </c>
      <c r="D48" s="53" t="s">
        <v>44</v>
      </c>
      <c r="E48" s="54">
        <v>445</v>
      </c>
      <c r="F48" s="21"/>
      <c r="G48" s="22">
        <f t="shared" si="2"/>
        <v>0</v>
      </c>
    </row>
    <row r="49" spans="2:7" ht="25.5">
      <c r="B49" s="68" t="s">
        <v>149</v>
      </c>
      <c r="C49" s="52" t="s">
        <v>233</v>
      </c>
      <c r="D49" s="53" t="s">
        <v>44</v>
      </c>
      <c r="E49" s="54">
        <v>80</v>
      </c>
      <c r="F49" s="21"/>
      <c r="G49" s="22">
        <f t="shared" ref="G49:G52" si="3">ROUND(F49*E49,2)</f>
        <v>0</v>
      </c>
    </row>
    <row r="50" spans="2:7" ht="25.5">
      <c r="B50" s="68" t="s">
        <v>147</v>
      </c>
      <c r="C50" s="52" t="s">
        <v>234</v>
      </c>
      <c r="D50" s="53" t="s">
        <v>44</v>
      </c>
      <c r="E50" s="54">
        <v>7</v>
      </c>
      <c r="F50" s="21"/>
      <c r="G50" s="22">
        <f t="shared" si="3"/>
        <v>0</v>
      </c>
    </row>
    <row r="51" spans="2:7" ht="51">
      <c r="B51" s="68" t="s">
        <v>129</v>
      </c>
      <c r="C51" s="52" t="s">
        <v>235</v>
      </c>
      <c r="D51" s="53" t="s">
        <v>44</v>
      </c>
      <c r="E51" s="54">
        <v>9</v>
      </c>
      <c r="F51" s="21"/>
      <c r="G51" s="22">
        <f t="shared" si="3"/>
        <v>0</v>
      </c>
    </row>
    <row r="52" spans="2:7" ht="51">
      <c r="B52" s="68" t="s">
        <v>236</v>
      </c>
      <c r="C52" s="52" t="s">
        <v>237</v>
      </c>
      <c r="D52" s="53" t="s">
        <v>44</v>
      </c>
      <c r="E52" s="54">
        <v>16</v>
      </c>
      <c r="F52" s="21"/>
      <c r="G52" s="22">
        <f t="shared" si="3"/>
        <v>0</v>
      </c>
    </row>
    <row r="53" spans="2:7">
      <c r="B53" s="106" t="s">
        <v>259</v>
      </c>
      <c r="C53" s="107" t="s">
        <v>260</v>
      </c>
      <c r="D53" s="108"/>
      <c r="E53" s="109"/>
      <c r="F53" s="110"/>
      <c r="G53" s="111"/>
    </row>
    <row r="54" spans="2:7">
      <c r="B54" s="68" t="s">
        <v>21</v>
      </c>
      <c r="C54" s="52" t="s">
        <v>238</v>
      </c>
      <c r="D54" s="53" t="s">
        <v>43</v>
      </c>
      <c r="E54" s="54">
        <v>843</v>
      </c>
      <c r="F54" s="21"/>
      <c r="G54" s="22">
        <f t="shared" si="2"/>
        <v>0</v>
      </c>
    </row>
    <row r="55" spans="2:7">
      <c r="B55" s="106" t="s">
        <v>261</v>
      </c>
      <c r="C55" s="107" t="s">
        <v>262</v>
      </c>
      <c r="D55" s="108"/>
      <c r="E55" s="109"/>
      <c r="F55" s="110"/>
      <c r="G55" s="111"/>
    </row>
    <row r="56" spans="2:7" ht="89.25">
      <c r="B56" s="68" t="s">
        <v>241</v>
      </c>
      <c r="C56" s="52" t="s">
        <v>242</v>
      </c>
      <c r="D56" s="53" t="s">
        <v>44</v>
      </c>
      <c r="E56" s="54">
        <v>7.5</v>
      </c>
      <c r="F56" s="21"/>
      <c r="G56" s="22">
        <f t="shared" ref="G56:G57" si="4">ROUND(F56*E56,2)</f>
        <v>0</v>
      </c>
    </row>
    <row r="57" spans="2:7" ht="25.5">
      <c r="B57" s="68" t="s">
        <v>245</v>
      </c>
      <c r="C57" s="52" t="s">
        <v>246</v>
      </c>
      <c r="D57" s="53" t="s">
        <v>44</v>
      </c>
      <c r="E57" s="54">
        <v>292</v>
      </c>
      <c r="F57" s="21"/>
      <c r="G57" s="22">
        <f t="shared" si="4"/>
        <v>0</v>
      </c>
    </row>
    <row r="58" spans="2:7">
      <c r="B58" s="106" t="s">
        <v>263</v>
      </c>
      <c r="C58" s="107" t="s">
        <v>264</v>
      </c>
      <c r="D58" s="108"/>
      <c r="E58" s="109"/>
      <c r="F58" s="110"/>
      <c r="G58" s="111"/>
    </row>
    <row r="59" spans="2:7" ht="25.5">
      <c r="B59" s="68" t="s">
        <v>161</v>
      </c>
      <c r="C59" s="52" t="s">
        <v>247</v>
      </c>
      <c r="D59" s="53" t="s">
        <v>43</v>
      </c>
      <c r="E59" s="54">
        <v>10</v>
      </c>
      <c r="F59" s="21"/>
      <c r="G59" s="22">
        <f t="shared" ref="G59:G61" si="5">ROUND(F59*E59,2)</f>
        <v>0</v>
      </c>
    </row>
    <row r="60" spans="2:7" ht="25.5">
      <c r="B60" s="68" t="s">
        <v>248</v>
      </c>
      <c r="C60" s="52" t="s">
        <v>249</v>
      </c>
      <c r="D60" s="53" t="s">
        <v>43</v>
      </c>
      <c r="E60" s="54">
        <v>10</v>
      </c>
      <c r="F60" s="21"/>
      <c r="G60" s="22">
        <f t="shared" si="5"/>
        <v>0</v>
      </c>
    </row>
    <row r="61" spans="2:7">
      <c r="B61" s="68" t="s">
        <v>20</v>
      </c>
      <c r="C61" s="52" t="s">
        <v>47</v>
      </c>
      <c r="D61" s="53" t="s">
        <v>43</v>
      </c>
      <c r="E61" s="54">
        <v>20</v>
      </c>
      <c r="F61" s="21"/>
      <c r="G61" s="22">
        <f t="shared" si="5"/>
        <v>0</v>
      </c>
    </row>
    <row r="62" spans="2:7" ht="114.75">
      <c r="B62" s="328" t="s">
        <v>642</v>
      </c>
      <c r="C62" s="329" t="s">
        <v>1887</v>
      </c>
      <c r="D62" s="330" t="s">
        <v>30</v>
      </c>
      <c r="E62" s="331">
        <v>5</v>
      </c>
      <c r="F62" s="21"/>
      <c r="G62" s="22">
        <f t="shared" si="2"/>
        <v>0</v>
      </c>
    </row>
    <row r="63" spans="2:7">
      <c r="B63" s="106" t="s">
        <v>265</v>
      </c>
      <c r="C63" s="107" t="s">
        <v>266</v>
      </c>
      <c r="D63" s="108"/>
      <c r="E63" s="109"/>
      <c r="F63" s="110"/>
      <c r="G63" s="111"/>
    </row>
    <row r="64" spans="2:7" ht="38.25">
      <c r="B64" s="68" t="s">
        <v>252</v>
      </c>
      <c r="C64" s="52" t="s">
        <v>267</v>
      </c>
      <c r="D64" s="53" t="s">
        <v>44</v>
      </c>
      <c r="E64" s="54">
        <v>558</v>
      </c>
      <c r="F64" s="21"/>
      <c r="G64" s="22">
        <f t="shared" ref="G64:G69" si="6">ROUND(F64*E64,2)</f>
        <v>0</v>
      </c>
    </row>
    <row r="65" spans="1:7" ht="25.5">
      <c r="B65" s="68" t="s">
        <v>253</v>
      </c>
      <c r="C65" s="52" t="s">
        <v>254</v>
      </c>
      <c r="D65" s="53" t="s">
        <v>44</v>
      </c>
      <c r="E65" s="54">
        <v>1</v>
      </c>
      <c r="F65" s="21"/>
      <c r="G65" s="22">
        <f t="shared" si="6"/>
        <v>0</v>
      </c>
    </row>
    <row r="66" spans="1:7" ht="38.25">
      <c r="B66" s="68" t="s">
        <v>17</v>
      </c>
      <c r="C66" s="52" t="s">
        <v>255</v>
      </c>
      <c r="D66" s="53" t="s">
        <v>44</v>
      </c>
      <c r="E66" s="54">
        <v>7.5</v>
      </c>
      <c r="F66" s="21"/>
      <c r="G66" s="22">
        <f t="shared" si="6"/>
        <v>0</v>
      </c>
    </row>
    <row r="67" spans="1:7" ht="38.25">
      <c r="B67" s="68" t="s">
        <v>131</v>
      </c>
      <c r="C67" s="52" t="s">
        <v>256</v>
      </c>
      <c r="D67" s="53" t="s">
        <v>44</v>
      </c>
      <c r="E67" s="54">
        <v>2</v>
      </c>
      <c r="F67" s="21"/>
      <c r="G67" s="22">
        <f t="shared" si="6"/>
        <v>0</v>
      </c>
    </row>
    <row r="68" spans="1:7" ht="38.25">
      <c r="B68" s="68" t="s">
        <v>163</v>
      </c>
      <c r="C68" s="52" t="s">
        <v>257</v>
      </c>
      <c r="D68" s="53" t="s">
        <v>44</v>
      </c>
      <c r="E68" s="54">
        <v>16.739999999999998</v>
      </c>
      <c r="F68" s="21"/>
      <c r="G68" s="22">
        <f t="shared" si="6"/>
        <v>0</v>
      </c>
    </row>
    <row r="69" spans="1:7" ht="38.25">
      <c r="B69" s="68" t="s">
        <v>132</v>
      </c>
      <c r="C69" s="52" t="s">
        <v>258</v>
      </c>
      <c r="D69" s="53" t="s">
        <v>44</v>
      </c>
      <c r="E69" s="54">
        <v>11.16</v>
      </c>
      <c r="F69" s="21"/>
      <c r="G69" s="22">
        <f t="shared" si="6"/>
        <v>0</v>
      </c>
    </row>
    <row r="70" spans="1:7">
      <c r="B70" s="338" t="s">
        <v>58</v>
      </c>
      <c r="C70" s="339"/>
      <c r="D70" s="339"/>
      <c r="E70" s="339"/>
      <c r="F70" s="339"/>
      <c r="G70" s="11">
        <f>SUM(G45:G69)</f>
        <v>0</v>
      </c>
    </row>
    <row r="72" spans="1:7">
      <c r="B72" s="70" t="s">
        <v>0</v>
      </c>
      <c r="C72" s="157" t="s">
        <v>18</v>
      </c>
      <c r="D72" s="9"/>
      <c r="E72" s="10"/>
      <c r="F72" s="10"/>
      <c r="G72" s="11"/>
    </row>
    <row r="73" spans="1:7" s="132" customFormat="1">
      <c r="A73" s="130"/>
      <c r="B73" s="112" t="s">
        <v>268</v>
      </c>
      <c r="C73" s="155" t="s">
        <v>269</v>
      </c>
      <c r="D73" s="114"/>
      <c r="E73" s="115"/>
      <c r="F73" s="131"/>
      <c r="G73" s="117"/>
    </row>
    <row r="74" spans="1:7" ht="51">
      <c r="B74" s="68" t="s">
        <v>270</v>
      </c>
      <c r="C74" s="52" t="s">
        <v>271</v>
      </c>
      <c r="D74" s="53" t="s">
        <v>44</v>
      </c>
      <c r="E74" s="54">
        <v>191</v>
      </c>
      <c r="F74" s="21"/>
      <c r="G74" s="22">
        <f t="shared" ref="G74" si="7">ROUND(F74*E74,2)</f>
        <v>0</v>
      </c>
    </row>
    <row r="75" spans="1:7" s="132" customFormat="1">
      <c r="A75" s="130"/>
      <c r="B75" s="112" t="s">
        <v>272</v>
      </c>
      <c r="C75" s="155" t="s">
        <v>273</v>
      </c>
      <c r="D75" s="114"/>
      <c r="E75" s="115"/>
      <c r="F75" s="96"/>
      <c r="G75" s="134"/>
    </row>
    <row r="76" spans="1:7" ht="25.5">
      <c r="B76" s="68" t="s">
        <v>143</v>
      </c>
      <c r="C76" s="52" t="s">
        <v>145</v>
      </c>
      <c r="D76" s="53" t="s">
        <v>43</v>
      </c>
      <c r="E76" s="54">
        <v>170</v>
      </c>
      <c r="F76" s="21"/>
      <c r="G76" s="22">
        <f t="shared" ref="G76:G88" si="8">ROUND(F76*E76,2)</f>
        <v>0</v>
      </c>
    </row>
    <row r="77" spans="1:7">
      <c r="B77" s="106" t="s">
        <v>303</v>
      </c>
      <c r="C77" s="107" t="s">
        <v>304</v>
      </c>
      <c r="D77" s="108"/>
      <c r="E77" s="109"/>
      <c r="F77" s="137"/>
      <c r="G77" s="138"/>
    </row>
    <row r="78" spans="1:7" ht="25.5">
      <c r="B78" s="68" t="s">
        <v>278</v>
      </c>
      <c r="C78" s="52" t="s">
        <v>279</v>
      </c>
      <c r="D78" s="53" t="s">
        <v>44</v>
      </c>
      <c r="E78" s="54">
        <v>2</v>
      </c>
      <c r="F78" s="21"/>
      <c r="G78" s="22">
        <f t="shared" si="8"/>
        <v>0</v>
      </c>
    </row>
    <row r="79" spans="1:7">
      <c r="B79" s="112" t="s">
        <v>305</v>
      </c>
      <c r="C79" s="343" t="s">
        <v>569</v>
      </c>
      <c r="D79" s="343"/>
      <c r="E79" s="115"/>
      <c r="F79" s="96"/>
      <c r="G79" s="134"/>
    </row>
    <row r="80" spans="1:7" ht="25.5">
      <c r="B80" s="68" t="s">
        <v>144</v>
      </c>
      <c r="C80" s="52" t="s">
        <v>146</v>
      </c>
      <c r="D80" s="53" t="s">
        <v>43</v>
      </c>
      <c r="E80" s="54">
        <v>170</v>
      </c>
      <c r="F80" s="21"/>
      <c r="G80" s="22">
        <f t="shared" si="8"/>
        <v>0</v>
      </c>
    </row>
    <row r="81" spans="1:7" s="132" customFormat="1">
      <c r="A81" s="130"/>
      <c r="B81" s="112" t="s">
        <v>307</v>
      </c>
      <c r="C81" s="343" t="s">
        <v>308</v>
      </c>
      <c r="D81" s="343"/>
      <c r="E81" s="115"/>
      <c r="F81" s="96"/>
      <c r="G81" s="134"/>
    </row>
    <row r="82" spans="1:7" ht="25.5">
      <c r="B82" s="68" t="s">
        <v>156</v>
      </c>
      <c r="C82" s="52" t="s">
        <v>283</v>
      </c>
      <c r="D82" s="53" t="s">
        <v>43</v>
      </c>
      <c r="E82" s="54">
        <v>50</v>
      </c>
      <c r="F82" s="21"/>
      <c r="G82" s="22">
        <f t="shared" si="8"/>
        <v>0</v>
      </c>
    </row>
    <row r="83" spans="1:7">
      <c r="B83" s="106" t="s">
        <v>311</v>
      </c>
      <c r="C83" s="107" t="s">
        <v>312</v>
      </c>
      <c r="D83" s="108"/>
      <c r="E83" s="109"/>
      <c r="F83" s="137"/>
      <c r="G83" s="138"/>
    </row>
    <row r="84" spans="1:7" ht="38.25">
      <c r="B84" s="68" t="s">
        <v>643</v>
      </c>
      <c r="C84" s="52" t="s">
        <v>644</v>
      </c>
      <c r="D84" s="53" t="s">
        <v>43</v>
      </c>
      <c r="E84" s="54">
        <v>555</v>
      </c>
      <c r="F84" s="21"/>
      <c r="G84" s="22">
        <f t="shared" si="8"/>
        <v>0</v>
      </c>
    </row>
    <row r="85" spans="1:7">
      <c r="B85" s="106" t="s">
        <v>313</v>
      </c>
      <c r="C85" s="107" t="s">
        <v>314</v>
      </c>
      <c r="D85" s="108"/>
      <c r="E85" s="109"/>
      <c r="F85" s="135"/>
      <c r="G85" s="136"/>
    </row>
    <row r="86" spans="1:7" s="132" customFormat="1">
      <c r="A86" s="130"/>
      <c r="B86" s="112" t="s">
        <v>315</v>
      </c>
      <c r="C86" s="155" t="s">
        <v>316</v>
      </c>
      <c r="D86" s="114"/>
      <c r="E86" s="115"/>
      <c r="F86" s="96"/>
      <c r="G86" s="134"/>
    </row>
    <row r="87" spans="1:7" ht="25.5">
      <c r="B87" s="68" t="s">
        <v>645</v>
      </c>
      <c r="C87" s="52" t="s">
        <v>646</v>
      </c>
      <c r="D87" s="53" t="s">
        <v>45</v>
      </c>
      <c r="E87" s="54">
        <v>24</v>
      </c>
      <c r="F87" s="21"/>
      <c r="G87" s="22">
        <f t="shared" si="8"/>
        <v>0</v>
      </c>
    </row>
    <row r="88" spans="1:7" ht="25.5">
      <c r="B88" s="68" t="s">
        <v>49</v>
      </c>
      <c r="C88" s="52" t="s">
        <v>647</v>
      </c>
      <c r="D88" s="53" t="s">
        <v>45</v>
      </c>
      <c r="E88" s="54">
        <v>233</v>
      </c>
      <c r="F88" s="21"/>
      <c r="G88" s="22">
        <f t="shared" si="8"/>
        <v>0</v>
      </c>
    </row>
    <row r="89" spans="1:7" ht="25.5">
      <c r="B89" s="68" t="s">
        <v>133</v>
      </c>
      <c r="C89" s="52" t="s">
        <v>648</v>
      </c>
      <c r="D89" s="53" t="s">
        <v>45</v>
      </c>
      <c r="E89" s="54">
        <v>7</v>
      </c>
      <c r="F89" s="21"/>
      <c r="G89" s="22">
        <f t="shared" ref="G89:G90" si="9">ROUND(F89*E89,2)</f>
        <v>0</v>
      </c>
    </row>
    <row r="90" spans="1:7">
      <c r="B90" s="68" t="s">
        <v>295</v>
      </c>
      <c r="C90" s="52" t="s">
        <v>296</v>
      </c>
      <c r="D90" s="53" t="s">
        <v>45</v>
      </c>
      <c r="E90" s="54">
        <v>30</v>
      </c>
      <c r="F90" s="21"/>
      <c r="G90" s="22">
        <f t="shared" si="9"/>
        <v>0</v>
      </c>
    </row>
    <row r="91" spans="1:7">
      <c r="B91" s="112" t="s">
        <v>606</v>
      </c>
      <c r="C91" s="155" t="s">
        <v>607</v>
      </c>
      <c r="D91" s="114"/>
      <c r="E91" s="115"/>
      <c r="F91" s="96"/>
      <c r="G91" s="134"/>
    </row>
    <row r="92" spans="1:7" ht="25.5">
      <c r="B92" s="68" t="s">
        <v>153</v>
      </c>
      <c r="C92" s="52" t="s">
        <v>608</v>
      </c>
      <c r="D92" s="53" t="s">
        <v>45</v>
      </c>
      <c r="E92" s="54">
        <v>32</v>
      </c>
      <c r="F92" s="21"/>
      <c r="G92" s="22">
        <f t="shared" ref="G92" si="10">ROUND(F92*E92,2)</f>
        <v>0</v>
      </c>
    </row>
    <row r="93" spans="1:7">
      <c r="B93" s="338" t="s">
        <v>62</v>
      </c>
      <c r="C93" s="339"/>
      <c r="D93" s="339"/>
      <c r="E93" s="339"/>
      <c r="F93" s="339"/>
      <c r="G93" s="11">
        <f>SUM(G73:G92)</f>
        <v>0</v>
      </c>
    </row>
    <row r="95" spans="1:7">
      <c r="B95" s="70" t="s">
        <v>1</v>
      </c>
      <c r="C95" s="157" t="s">
        <v>16</v>
      </c>
      <c r="D95" s="9"/>
      <c r="E95" s="10"/>
      <c r="F95" s="10"/>
      <c r="G95" s="11"/>
    </row>
    <row r="96" spans="1:7">
      <c r="B96" s="106" t="s">
        <v>381</v>
      </c>
      <c r="C96" s="107" t="s">
        <v>382</v>
      </c>
      <c r="D96" s="108"/>
      <c r="E96" s="109"/>
      <c r="F96" s="110"/>
      <c r="G96" s="111"/>
    </row>
    <row r="97" spans="2:7" ht="51">
      <c r="B97" s="68" t="s">
        <v>331</v>
      </c>
      <c r="C97" s="52" t="s">
        <v>332</v>
      </c>
      <c r="D97" s="53" t="s">
        <v>45</v>
      </c>
      <c r="E97" s="54">
        <v>13</v>
      </c>
      <c r="F97" s="21"/>
      <c r="G97" s="22">
        <f t="shared" ref="G97:G99" si="11">ROUND(F97*E97,2)</f>
        <v>0</v>
      </c>
    </row>
    <row r="98" spans="2:7" ht="25.5">
      <c r="B98" s="68" t="s">
        <v>338</v>
      </c>
      <c r="C98" s="52" t="s">
        <v>339</v>
      </c>
      <c r="D98" s="53" t="s">
        <v>45</v>
      </c>
      <c r="E98" s="54">
        <v>13</v>
      </c>
      <c r="F98" s="21"/>
      <c r="G98" s="22">
        <f t="shared" si="11"/>
        <v>0</v>
      </c>
    </row>
    <row r="99" spans="2:7">
      <c r="B99" s="68" t="s">
        <v>340</v>
      </c>
      <c r="C99" s="52" t="s">
        <v>341</v>
      </c>
      <c r="D99" s="53" t="s">
        <v>45</v>
      </c>
      <c r="E99" s="54">
        <v>13</v>
      </c>
      <c r="F99" s="21"/>
      <c r="G99" s="22">
        <f t="shared" si="11"/>
        <v>0</v>
      </c>
    </row>
    <row r="100" spans="2:7">
      <c r="B100" s="106" t="s">
        <v>383</v>
      </c>
      <c r="C100" s="107" t="s">
        <v>384</v>
      </c>
      <c r="D100" s="108"/>
      <c r="E100" s="109"/>
      <c r="F100" s="110"/>
      <c r="G100" s="111"/>
    </row>
    <row r="101" spans="2:7" ht="38.25">
      <c r="B101" s="144" t="s">
        <v>501</v>
      </c>
      <c r="C101" s="145" t="s">
        <v>649</v>
      </c>
      <c r="D101" s="146" t="s">
        <v>30</v>
      </c>
      <c r="E101" s="147">
        <v>1</v>
      </c>
      <c r="F101" s="31"/>
      <c r="G101" s="57">
        <f t="shared" ref="G101:G102" si="12">ROUND(F101*E101,2)</f>
        <v>0</v>
      </c>
    </row>
    <row r="102" spans="2:7" ht="38.25">
      <c r="B102" s="68" t="s">
        <v>344</v>
      </c>
      <c r="C102" s="52" t="s">
        <v>345</v>
      </c>
      <c r="D102" s="53" t="s">
        <v>30</v>
      </c>
      <c r="E102" s="54">
        <v>1</v>
      </c>
      <c r="F102" s="31"/>
      <c r="G102" s="57">
        <f t="shared" si="12"/>
        <v>0</v>
      </c>
    </row>
    <row r="103" spans="2:7" ht="38.25">
      <c r="B103" s="66" t="s">
        <v>650</v>
      </c>
      <c r="C103" s="40" t="s">
        <v>651</v>
      </c>
      <c r="D103" s="50" t="s">
        <v>30</v>
      </c>
      <c r="E103" s="41">
        <v>1</v>
      </c>
      <c r="F103" s="28"/>
      <c r="G103" s="29">
        <f t="shared" ref="G103:G106" si="13">ROUND(F103*E103,2)</f>
        <v>0</v>
      </c>
    </row>
    <row r="104" spans="2:7">
      <c r="B104" s="68" t="s">
        <v>360</v>
      </c>
      <c r="C104" s="52" t="s">
        <v>361</v>
      </c>
      <c r="D104" s="53" t="s">
        <v>30</v>
      </c>
      <c r="E104" s="54">
        <v>2</v>
      </c>
      <c r="F104" s="21"/>
      <c r="G104" s="22">
        <f t="shared" si="13"/>
        <v>0</v>
      </c>
    </row>
    <row r="105" spans="2:7">
      <c r="B105" s="68" t="s">
        <v>362</v>
      </c>
      <c r="C105" s="52" t="s">
        <v>363</v>
      </c>
      <c r="D105" s="53" t="s">
        <v>30</v>
      </c>
      <c r="E105" s="54">
        <v>1</v>
      </c>
      <c r="F105" s="21"/>
      <c r="G105" s="22">
        <f t="shared" si="13"/>
        <v>0</v>
      </c>
    </row>
    <row r="106" spans="2:7" ht="51">
      <c r="B106" s="68" t="s">
        <v>13</v>
      </c>
      <c r="C106" s="52" t="s">
        <v>368</v>
      </c>
      <c r="D106" s="53" t="s">
        <v>30</v>
      </c>
      <c r="E106" s="54">
        <v>3</v>
      </c>
      <c r="F106" s="21"/>
      <c r="G106" s="22">
        <f t="shared" si="13"/>
        <v>0</v>
      </c>
    </row>
    <row r="107" spans="2:7">
      <c r="B107" s="338" t="s">
        <v>59</v>
      </c>
      <c r="C107" s="339"/>
      <c r="D107" s="339"/>
      <c r="E107" s="339"/>
      <c r="F107" s="339"/>
      <c r="G107" s="11">
        <f>SUM(G96:G106)</f>
        <v>0</v>
      </c>
    </row>
    <row r="109" spans="2:7">
      <c r="B109" s="70" t="s">
        <v>2</v>
      </c>
      <c r="C109" s="157" t="s">
        <v>14</v>
      </c>
      <c r="D109" s="9"/>
      <c r="E109" s="10"/>
      <c r="F109" s="10"/>
      <c r="G109" s="11"/>
    </row>
    <row r="110" spans="2:7">
      <c r="B110" s="106" t="s">
        <v>389</v>
      </c>
      <c r="C110" s="107" t="s">
        <v>390</v>
      </c>
      <c r="D110" s="108"/>
      <c r="E110" s="109"/>
      <c r="F110" s="110"/>
      <c r="G110" s="111"/>
    </row>
    <row r="111" spans="2:7" ht="76.5">
      <c r="B111" s="144" t="s">
        <v>157</v>
      </c>
      <c r="C111" s="145" t="s">
        <v>652</v>
      </c>
      <c r="D111" s="146" t="s">
        <v>43</v>
      </c>
      <c r="E111" s="147">
        <v>70</v>
      </c>
      <c r="F111" s="31"/>
      <c r="G111" s="57">
        <f t="shared" ref="G111" si="14">ROUND(F111*E111,2)</f>
        <v>0</v>
      </c>
    </row>
    <row r="112" spans="2:7">
      <c r="B112" s="106" t="s">
        <v>392</v>
      </c>
      <c r="C112" s="107" t="s">
        <v>393</v>
      </c>
      <c r="D112" s="108"/>
      <c r="E112" s="109"/>
      <c r="F112" s="110"/>
      <c r="G112" s="111"/>
    </row>
    <row r="113" spans="2:7" ht="51">
      <c r="B113" s="61" t="s">
        <v>394</v>
      </c>
      <c r="C113" s="38" t="s">
        <v>395</v>
      </c>
      <c r="D113" s="49"/>
      <c r="E113" s="39"/>
      <c r="F113" s="139"/>
      <c r="G113" s="32"/>
    </row>
    <row r="114" spans="2:7">
      <c r="B114" s="66"/>
      <c r="C114" s="141" t="s">
        <v>397</v>
      </c>
      <c r="D114" s="50" t="s">
        <v>45</v>
      </c>
      <c r="E114" s="41">
        <v>5</v>
      </c>
      <c r="F114" s="140"/>
      <c r="G114" s="29">
        <f t="shared" ref="G114:G118" si="15">ROUND(F114*E114,2)</f>
        <v>0</v>
      </c>
    </row>
    <row r="115" spans="2:7">
      <c r="B115" s="66"/>
      <c r="C115" s="141" t="s">
        <v>521</v>
      </c>
      <c r="D115" s="50" t="s">
        <v>45</v>
      </c>
      <c r="E115" s="41">
        <v>27</v>
      </c>
      <c r="F115" s="140"/>
      <c r="G115" s="29">
        <f t="shared" si="15"/>
        <v>0</v>
      </c>
    </row>
    <row r="116" spans="2:7">
      <c r="B116" s="66"/>
      <c r="C116" s="141" t="s">
        <v>399</v>
      </c>
      <c r="D116" s="50" t="s">
        <v>45</v>
      </c>
      <c r="E116" s="41">
        <v>30</v>
      </c>
      <c r="F116" s="140"/>
      <c r="G116" s="29">
        <f t="shared" si="15"/>
        <v>0</v>
      </c>
    </row>
    <row r="117" spans="2:7" ht="76.5">
      <c r="B117" s="68" t="s">
        <v>400</v>
      </c>
      <c r="C117" s="52" t="s">
        <v>401</v>
      </c>
      <c r="D117" s="53" t="s">
        <v>30</v>
      </c>
      <c r="E117" s="54">
        <v>2</v>
      </c>
      <c r="F117" s="21"/>
      <c r="G117" s="22">
        <f t="shared" si="15"/>
        <v>0</v>
      </c>
    </row>
    <row r="118" spans="2:7" ht="25.5">
      <c r="B118" s="68" t="s">
        <v>653</v>
      </c>
      <c r="C118" s="52" t="s">
        <v>654</v>
      </c>
      <c r="D118" s="53" t="s">
        <v>51</v>
      </c>
      <c r="E118" s="54">
        <v>1</v>
      </c>
      <c r="F118" s="21"/>
      <c r="G118" s="22">
        <f t="shared" si="15"/>
        <v>0</v>
      </c>
    </row>
    <row r="119" spans="2:7">
      <c r="B119" s="338" t="s">
        <v>54</v>
      </c>
      <c r="C119" s="339"/>
      <c r="D119" s="339"/>
      <c r="E119" s="339"/>
      <c r="F119" s="339"/>
      <c r="G119" s="11">
        <f>SUM(G111:G118)</f>
        <v>0</v>
      </c>
    </row>
    <row r="121" spans="2:7">
      <c r="B121" s="70" t="s">
        <v>655</v>
      </c>
      <c r="C121" s="157" t="s">
        <v>656</v>
      </c>
      <c r="D121" s="9"/>
      <c r="E121" s="10"/>
      <c r="F121" s="10"/>
      <c r="G121" s="11"/>
    </row>
    <row r="122" spans="2:7" ht="15" customHeight="1">
      <c r="B122" s="354" t="s">
        <v>657</v>
      </c>
      <c r="C122" s="352"/>
      <c r="D122" s="352"/>
      <c r="E122" s="352"/>
      <c r="F122" s="352"/>
      <c r="G122" s="355"/>
    </row>
    <row r="123" spans="2:7" ht="102">
      <c r="B123" s="68" t="s">
        <v>658</v>
      </c>
      <c r="C123" s="52" t="s">
        <v>659</v>
      </c>
      <c r="D123" s="53" t="s">
        <v>37</v>
      </c>
      <c r="E123" s="54">
        <v>4540</v>
      </c>
      <c r="F123" s="21"/>
      <c r="G123" s="22">
        <f t="shared" ref="G123:G132" si="16">ROUND(F123*E123,2)</f>
        <v>0</v>
      </c>
    </row>
    <row r="124" spans="2:7" ht="25.5">
      <c r="B124" s="68" t="s">
        <v>660</v>
      </c>
      <c r="C124" s="52" t="s">
        <v>681</v>
      </c>
      <c r="D124" s="53" t="s">
        <v>51</v>
      </c>
      <c r="E124" s="54">
        <v>1</v>
      </c>
      <c r="F124" s="21"/>
      <c r="G124" s="22">
        <f t="shared" si="16"/>
        <v>0</v>
      </c>
    </row>
    <row r="125" spans="2:7" ht="89.25">
      <c r="B125" s="68" t="s">
        <v>661</v>
      </c>
      <c r="C125" s="52" t="s">
        <v>662</v>
      </c>
      <c r="D125" s="53" t="s">
        <v>43</v>
      </c>
      <c r="E125" s="54">
        <v>65</v>
      </c>
      <c r="F125" s="21"/>
      <c r="G125" s="22">
        <f t="shared" si="16"/>
        <v>0</v>
      </c>
    </row>
    <row r="126" spans="2:7" ht="51">
      <c r="B126" s="144" t="s">
        <v>663</v>
      </c>
      <c r="C126" s="145" t="s">
        <v>664</v>
      </c>
      <c r="D126" s="146"/>
      <c r="E126" s="147"/>
      <c r="F126" s="153"/>
      <c r="G126" s="22"/>
    </row>
    <row r="127" spans="2:7">
      <c r="B127" s="66"/>
      <c r="C127" s="40" t="s">
        <v>665</v>
      </c>
      <c r="D127" s="50" t="s">
        <v>45</v>
      </c>
      <c r="E127" s="41">
        <v>21</v>
      </c>
      <c r="F127" s="140"/>
      <c r="G127" s="29">
        <f t="shared" si="16"/>
        <v>0</v>
      </c>
    </row>
    <row r="128" spans="2:7">
      <c r="B128" s="67"/>
      <c r="C128" s="42" t="s">
        <v>666</v>
      </c>
      <c r="D128" s="51" t="s">
        <v>45</v>
      </c>
      <c r="E128" s="43">
        <v>23.5</v>
      </c>
      <c r="F128" s="28"/>
      <c r="G128" s="29">
        <f t="shared" si="16"/>
        <v>0</v>
      </c>
    </row>
    <row r="129" spans="2:7" ht="51">
      <c r="B129" s="68" t="s">
        <v>667</v>
      </c>
      <c r="C129" s="52" t="s">
        <v>684</v>
      </c>
      <c r="D129" s="53" t="s">
        <v>45</v>
      </c>
      <c r="E129" s="54">
        <v>10.5</v>
      </c>
      <c r="F129" s="21"/>
      <c r="G129" s="22">
        <f t="shared" si="16"/>
        <v>0</v>
      </c>
    </row>
    <row r="130" spans="2:7" ht="51">
      <c r="B130" s="68" t="s">
        <v>668</v>
      </c>
      <c r="C130" s="52" t="s">
        <v>669</v>
      </c>
      <c r="D130" s="53" t="s">
        <v>45</v>
      </c>
      <c r="E130" s="54">
        <v>5</v>
      </c>
      <c r="F130" s="21"/>
      <c r="G130" s="22">
        <f t="shared" si="16"/>
        <v>0</v>
      </c>
    </row>
    <row r="131" spans="2:7" ht="51">
      <c r="B131" s="68" t="s">
        <v>670</v>
      </c>
      <c r="C131" s="52" t="s">
        <v>671</v>
      </c>
      <c r="D131" s="53" t="s">
        <v>43</v>
      </c>
      <c r="E131" s="54">
        <v>150.4</v>
      </c>
      <c r="F131" s="21"/>
      <c r="G131" s="22">
        <f t="shared" si="16"/>
        <v>0</v>
      </c>
    </row>
    <row r="132" spans="2:7" ht="76.5">
      <c r="B132" s="144" t="s">
        <v>672</v>
      </c>
      <c r="C132" s="145" t="s">
        <v>673</v>
      </c>
      <c r="D132" s="146" t="s">
        <v>30</v>
      </c>
      <c r="E132" s="147">
        <v>3</v>
      </c>
      <c r="F132" s="153"/>
      <c r="G132" s="22">
        <f t="shared" si="16"/>
        <v>0</v>
      </c>
    </row>
    <row r="133" spans="2:7" ht="51">
      <c r="B133" s="164" t="s">
        <v>674</v>
      </c>
      <c r="C133" s="145" t="s">
        <v>675</v>
      </c>
      <c r="D133" s="165"/>
      <c r="E133" s="166"/>
      <c r="F133" s="153"/>
      <c r="G133" s="22"/>
    </row>
    <row r="134" spans="2:7">
      <c r="B134" s="167"/>
      <c r="C134" s="40" t="s">
        <v>676</v>
      </c>
      <c r="D134" s="168" t="s">
        <v>45</v>
      </c>
      <c r="E134" s="169">
        <v>30</v>
      </c>
      <c r="F134" s="28"/>
      <c r="G134" s="29">
        <f t="shared" ref="G134:G137" si="17">ROUND(F134*E134,2)</f>
        <v>0</v>
      </c>
    </row>
    <row r="135" spans="2:7">
      <c r="B135" s="170"/>
      <c r="C135" s="42" t="s">
        <v>677</v>
      </c>
      <c r="D135" s="171" t="s">
        <v>45</v>
      </c>
      <c r="E135" s="172">
        <v>36.5</v>
      </c>
      <c r="F135" s="95"/>
      <c r="G135" s="58">
        <f t="shared" si="17"/>
        <v>0</v>
      </c>
    </row>
    <row r="136" spans="2:7" ht="63.75">
      <c r="B136" s="62" t="s">
        <v>678</v>
      </c>
      <c r="C136" s="52" t="s">
        <v>683</v>
      </c>
      <c r="D136" s="63" t="s">
        <v>30</v>
      </c>
      <c r="E136" s="64">
        <v>6</v>
      </c>
      <c r="F136" s="31"/>
      <c r="G136" s="57">
        <f t="shared" si="17"/>
        <v>0</v>
      </c>
    </row>
    <row r="137" spans="2:7" ht="25.5">
      <c r="B137" s="62" t="s">
        <v>679</v>
      </c>
      <c r="C137" s="52" t="s">
        <v>680</v>
      </c>
      <c r="D137" s="63" t="s">
        <v>43</v>
      </c>
      <c r="E137" s="64">
        <v>90</v>
      </c>
      <c r="F137" s="31"/>
      <c r="G137" s="57">
        <f t="shared" si="17"/>
        <v>0</v>
      </c>
    </row>
    <row r="138" spans="2:7">
      <c r="B138" s="338" t="s">
        <v>682</v>
      </c>
      <c r="C138" s="339"/>
      <c r="D138" s="339"/>
      <c r="E138" s="339"/>
      <c r="F138" s="339"/>
      <c r="G138" s="11">
        <f>SUM(G123:G137)</f>
        <v>0</v>
      </c>
    </row>
    <row r="140" spans="2:7">
      <c r="B140" s="70" t="s">
        <v>3</v>
      </c>
      <c r="C140" s="157" t="s">
        <v>140</v>
      </c>
      <c r="D140" s="9"/>
      <c r="E140" s="10"/>
      <c r="F140" s="10"/>
      <c r="G140" s="11"/>
    </row>
    <row r="141" spans="2:7">
      <c r="B141" s="106" t="s">
        <v>426</v>
      </c>
      <c r="C141" s="107" t="s">
        <v>427</v>
      </c>
      <c r="D141" s="108"/>
      <c r="E141" s="109"/>
      <c r="F141" s="110"/>
      <c r="G141" s="111"/>
    </row>
    <row r="142" spans="2:7" ht="51">
      <c r="B142" s="68" t="s">
        <v>428</v>
      </c>
      <c r="C142" s="52" t="s">
        <v>429</v>
      </c>
      <c r="D142" s="53" t="s">
        <v>30</v>
      </c>
      <c r="E142" s="54">
        <v>1</v>
      </c>
      <c r="F142" s="21"/>
      <c r="G142" s="22">
        <f t="shared" ref="G142:G146" si="18">ROUND(F142*E142,2)</f>
        <v>0</v>
      </c>
    </row>
    <row r="143" spans="2:7" ht="38.25">
      <c r="B143" s="68" t="s">
        <v>685</v>
      </c>
      <c r="C143" s="52" t="s">
        <v>686</v>
      </c>
      <c r="D143" s="53" t="s">
        <v>30</v>
      </c>
      <c r="E143" s="54">
        <v>1</v>
      </c>
      <c r="F143" s="21"/>
      <c r="G143" s="22">
        <f t="shared" si="18"/>
        <v>0</v>
      </c>
    </row>
    <row r="144" spans="2:7" ht="38.25">
      <c r="B144" s="68" t="s">
        <v>136</v>
      </c>
      <c r="C144" s="52" t="s">
        <v>444</v>
      </c>
      <c r="D144" s="53" t="s">
        <v>30</v>
      </c>
      <c r="E144" s="54">
        <v>1</v>
      </c>
      <c r="F144" s="21"/>
      <c r="G144" s="22">
        <f t="shared" si="18"/>
        <v>0</v>
      </c>
    </row>
    <row r="145" spans="2:8">
      <c r="B145" s="106" t="s">
        <v>467</v>
      </c>
      <c r="C145" s="107" t="s">
        <v>468</v>
      </c>
      <c r="D145" s="108"/>
      <c r="E145" s="109"/>
      <c r="F145" s="110"/>
      <c r="G145" s="111"/>
    </row>
    <row r="146" spans="2:8" ht="51">
      <c r="B146" s="68" t="s">
        <v>687</v>
      </c>
      <c r="C146" s="52" t="s">
        <v>688</v>
      </c>
      <c r="D146" s="53" t="s">
        <v>45</v>
      </c>
      <c r="E146" s="54">
        <v>20</v>
      </c>
      <c r="F146" s="21"/>
      <c r="G146" s="22">
        <f t="shared" si="18"/>
        <v>0</v>
      </c>
    </row>
    <row r="147" spans="2:8">
      <c r="B147" s="338" t="s">
        <v>142</v>
      </c>
      <c r="C147" s="339"/>
      <c r="D147" s="339"/>
      <c r="E147" s="339"/>
      <c r="F147" s="339"/>
      <c r="G147" s="11">
        <f>SUM(G141:G146)</f>
        <v>0</v>
      </c>
    </row>
    <row r="149" spans="2:8">
      <c r="B149" s="70" t="s">
        <v>5</v>
      </c>
      <c r="C149" s="157" t="s">
        <v>4</v>
      </c>
      <c r="D149" s="9"/>
      <c r="E149" s="10"/>
      <c r="F149" s="10"/>
      <c r="G149" s="11"/>
    </row>
    <row r="150" spans="2:8" ht="38.25">
      <c r="B150" s="68" t="s">
        <v>6</v>
      </c>
      <c r="C150" s="52" t="s">
        <v>1860</v>
      </c>
      <c r="D150" s="53" t="s">
        <v>7</v>
      </c>
      <c r="E150" s="54">
        <v>60</v>
      </c>
      <c r="F150" s="21">
        <v>50</v>
      </c>
      <c r="G150" s="22">
        <f t="shared" ref="G150:G156" si="19">ROUND(F150*E150,2)</f>
        <v>3000</v>
      </c>
    </row>
    <row r="151" spans="2:8" ht="38.25">
      <c r="B151" s="68" t="s">
        <v>471</v>
      </c>
      <c r="C151" s="52" t="s">
        <v>1869</v>
      </c>
      <c r="D151" s="53" t="s">
        <v>7</v>
      </c>
      <c r="E151" s="54">
        <v>12</v>
      </c>
      <c r="F151" s="21">
        <v>50</v>
      </c>
      <c r="G151" s="22">
        <f t="shared" si="19"/>
        <v>600</v>
      </c>
    </row>
    <row r="152" spans="2:8" ht="38.25">
      <c r="B152" s="68" t="s">
        <v>597</v>
      </c>
      <c r="C152" s="101" t="s">
        <v>1873</v>
      </c>
      <c r="D152" s="53" t="s">
        <v>51</v>
      </c>
      <c r="E152" s="54">
        <v>1</v>
      </c>
      <c r="F152" s="21">
        <v>4000</v>
      </c>
      <c r="G152" s="22">
        <f t="shared" ref="G152" si="20">ROUND(F152*E152,2)</f>
        <v>4000</v>
      </c>
    </row>
    <row r="153" spans="2:8" ht="51">
      <c r="B153" s="68" t="s">
        <v>8</v>
      </c>
      <c r="C153" s="52" t="s">
        <v>1863</v>
      </c>
      <c r="D153" s="53" t="s">
        <v>7</v>
      </c>
      <c r="E153" s="54">
        <v>16</v>
      </c>
      <c r="F153" s="21">
        <v>50</v>
      </c>
      <c r="G153" s="22">
        <f t="shared" si="19"/>
        <v>800</v>
      </c>
    </row>
    <row r="154" spans="2:8" ht="25.5">
      <c r="B154" s="68" t="s">
        <v>9</v>
      </c>
      <c r="C154" s="52" t="s">
        <v>10</v>
      </c>
      <c r="D154" s="53" t="s">
        <v>51</v>
      </c>
      <c r="E154" s="54">
        <v>1</v>
      </c>
      <c r="F154" s="21"/>
      <c r="G154" s="22">
        <f t="shared" si="19"/>
        <v>0</v>
      </c>
    </row>
    <row r="155" spans="2:8" ht="51">
      <c r="B155" s="68" t="s">
        <v>11</v>
      </c>
      <c r="C155" s="52" t="s">
        <v>473</v>
      </c>
      <c r="D155" s="53" t="s">
        <v>51</v>
      </c>
      <c r="E155" s="54">
        <v>1</v>
      </c>
      <c r="F155" s="21"/>
      <c r="G155" s="22">
        <f t="shared" si="19"/>
        <v>0</v>
      </c>
    </row>
    <row r="156" spans="2:8" ht="76.5">
      <c r="B156" s="102" t="s">
        <v>477</v>
      </c>
      <c r="C156" s="101" t="s">
        <v>1864</v>
      </c>
      <c r="D156" s="103" t="s">
        <v>7</v>
      </c>
      <c r="E156" s="104">
        <v>8</v>
      </c>
      <c r="F156" s="30">
        <v>50</v>
      </c>
      <c r="G156" s="22">
        <f t="shared" si="19"/>
        <v>400</v>
      </c>
      <c r="H156" s="143"/>
    </row>
    <row r="157" spans="2:8">
      <c r="B157" s="338" t="s">
        <v>60</v>
      </c>
      <c r="C157" s="339"/>
      <c r="D157" s="339"/>
      <c r="E157" s="339"/>
      <c r="F157" s="339"/>
      <c r="G157" s="11">
        <f>SUM(G150:G156)</f>
        <v>8800</v>
      </c>
    </row>
  </sheetData>
  <mergeCells count="24">
    <mergeCell ref="B107:F107"/>
    <mergeCell ref="B119:F119"/>
    <mergeCell ref="B147:F147"/>
    <mergeCell ref="B157:F157"/>
    <mergeCell ref="C79:D79"/>
    <mergeCell ref="B122:G122"/>
    <mergeCell ref="B138:F138"/>
    <mergeCell ref="B42:F42"/>
    <mergeCell ref="B70:F70"/>
    <mergeCell ref="C81:D81"/>
    <mergeCell ref="B93:F93"/>
    <mergeCell ref="F11:G11"/>
    <mergeCell ref="F13:G13"/>
    <mergeCell ref="F14:G14"/>
    <mergeCell ref="F16:G16"/>
    <mergeCell ref="F17:G17"/>
    <mergeCell ref="F18:G18"/>
    <mergeCell ref="F12:G12"/>
    <mergeCell ref="F10:G10"/>
    <mergeCell ref="A1:G1"/>
    <mergeCell ref="A2:G2"/>
    <mergeCell ref="F7:G7"/>
    <mergeCell ref="F8:G8"/>
    <mergeCell ref="F9:G9"/>
  </mergeCells>
  <dataValidations count="1">
    <dataValidation type="custom" allowBlank="1" showInputMessage="1" showErrorMessage="1" error="Vnos Cena/enoto na dve decimalni mesti." sqref="F64:F69 F54 F59:F62 F56:F57 F146 F25:F27 F30:F41 F46:F52 F74:F92 F97:F99 F101:F106 F111 F113:F118 F123:F137 F142:F144 F150:F156" xr:uid="{6E724983-B7BB-4D58-9AB0-C6FBC0898CB0}">
      <formula1>F25=ROUND(F25,2)</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39D90-BC00-4A5C-BA3C-A6EBC4B7A5A7}">
  <dimension ref="A1:H153"/>
  <sheetViews>
    <sheetView view="pageBreakPreview" topLeftCell="A91" zoomScaleNormal="100" zoomScaleSheetLayoutView="100" workbookViewId="0">
      <selection activeCell="B96" sqref="B96:E96"/>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690</v>
      </c>
      <c r="B3" s="59"/>
      <c r="C3" s="156"/>
      <c r="D3" s="36"/>
      <c r="E3" s="15"/>
      <c r="F3" s="15"/>
      <c r="G3" s="15"/>
    </row>
    <row r="4" spans="1:8" s="90" customFormat="1">
      <c r="A4" s="98"/>
      <c r="B4" s="91"/>
      <c r="C4" s="92"/>
      <c r="D4" s="93"/>
      <c r="E4" s="94"/>
      <c r="F4" s="94"/>
      <c r="G4" s="94"/>
    </row>
    <row r="5" spans="1:8" s="90" customFormat="1" ht="15">
      <c r="A5" s="98"/>
      <c r="B5" s="91"/>
      <c r="C5" s="156"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G46</f>
        <v>0</v>
      </c>
      <c r="G7" s="341"/>
    </row>
    <row r="8" spans="1:8" s="1" customFormat="1" ht="15" customHeight="1">
      <c r="A8" s="99"/>
      <c r="B8" s="24" t="s">
        <v>168</v>
      </c>
      <c r="C8" s="3" t="s">
        <v>32</v>
      </c>
      <c r="D8" s="2"/>
      <c r="E8" s="4"/>
      <c r="F8" s="341">
        <f>G70</f>
        <v>0</v>
      </c>
      <c r="G8" s="341"/>
    </row>
    <row r="9" spans="1:8" s="1" customFormat="1" ht="15" customHeight="1">
      <c r="A9" s="99"/>
      <c r="B9" s="24" t="s">
        <v>169</v>
      </c>
      <c r="C9" s="3" t="s">
        <v>18</v>
      </c>
      <c r="D9" s="2"/>
      <c r="E9" s="4"/>
      <c r="F9" s="341">
        <f>G85</f>
        <v>0</v>
      </c>
      <c r="G9" s="341"/>
    </row>
    <row r="10" spans="1:8" s="1" customFormat="1" ht="15" customHeight="1">
      <c r="A10" s="99"/>
      <c r="B10" s="24" t="s">
        <v>170</v>
      </c>
      <c r="C10" s="3" t="s">
        <v>16</v>
      </c>
      <c r="D10" s="2"/>
      <c r="E10" s="4"/>
      <c r="F10" s="341">
        <f>G97</f>
        <v>0</v>
      </c>
      <c r="G10" s="341"/>
    </row>
    <row r="11" spans="1:8" s="1" customFormat="1" ht="15" customHeight="1">
      <c r="A11" s="99"/>
      <c r="B11" s="24" t="s">
        <v>171</v>
      </c>
      <c r="C11" s="3" t="s">
        <v>14</v>
      </c>
      <c r="D11" s="2"/>
      <c r="E11" s="4"/>
      <c r="F11" s="341">
        <f>G140</f>
        <v>0</v>
      </c>
      <c r="G11" s="341"/>
    </row>
    <row r="12" spans="1:8" s="1" customFormat="1" ht="15" customHeight="1" thickBot="1">
      <c r="A12" s="99"/>
      <c r="B12" s="25" t="s">
        <v>173</v>
      </c>
      <c r="C12" s="13" t="s">
        <v>4</v>
      </c>
      <c r="D12" s="12"/>
      <c r="E12" s="14"/>
      <c r="F12" s="342">
        <f>G150</f>
        <v>4500</v>
      </c>
      <c r="G12" s="342"/>
    </row>
    <row r="13" spans="1:8" s="5" customFormat="1">
      <c r="A13" s="100"/>
      <c r="B13" s="24"/>
      <c r="C13" s="3"/>
      <c r="D13" s="2"/>
      <c r="E13" s="4"/>
      <c r="F13" s="6"/>
      <c r="G13" s="7"/>
      <c r="H13" s="1"/>
    </row>
    <row r="14" spans="1:8" s="5" customFormat="1" ht="15" customHeight="1">
      <c r="A14" s="100"/>
      <c r="B14" s="26"/>
      <c r="C14" s="3" t="s">
        <v>40</v>
      </c>
      <c r="D14" s="55"/>
      <c r="E14" s="16"/>
      <c r="F14" s="340">
        <f>SUM(F7:G12)</f>
        <v>4500</v>
      </c>
      <c r="G14" s="340"/>
    </row>
    <row r="15" spans="1:8" s="5" customFormat="1" ht="15" customHeight="1" thickBot="1">
      <c r="A15" s="100"/>
      <c r="B15" s="27"/>
      <c r="C15" s="13" t="s">
        <v>42</v>
      </c>
      <c r="D15" s="56"/>
      <c r="E15" s="17"/>
      <c r="F15" s="342">
        <f>ROUND(F14*0.22,2)</f>
        <v>990</v>
      </c>
      <c r="G15" s="342"/>
    </row>
    <row r="16" spans="1:8" s="5" customFormat="1" ht="15" customHeight="1">
      <c r="A16" s="100"/>
      <c r="B16" s="26"/>
      <c r="C16" s="3" t="s">
        <v>41</v>
      </c>
      <c r="D16" s="55"/>
      <c r="E16" s="16"/>
      <c r="F16" s="340">
        <f>SUM(F14:G15)</f>
        <v>5490</v>
      </c>
      <c r="G16" s="340"/>
    </row>
    <row r="17" spans="1:7">
      <c r="C17" s="35"/>
    </row>
    <row r="18" spans="1:7">
      <c r="C18" s="35"/>
    </row>
    <row r="19" spans="1:7" ht="37.5" customHeight="1">
      <c r="A19" s="346" t="s">
        <v>695</v>
      </c>
      <c r="B19" s="346"/>
      <c r="C19" s="347" t="s">
        <v>691</v>
      </c>
      <c r="D19" s="347"/>
      <c r="E19" s="347"/>
      <c r="F19" s="347"/>
      <c r="G19" s="347"/>
    </row>
    <row r="20" spans="1:7" ht="48.75" customHeight="1">
      <c r="A20" s="346" t="s">
        <v>696</v>
      </c>
      <c r="B20" s="346"/>
      <c r="C20" s="347" t="s">
        <v>692</v>
      </c>
      <c r="D20" s="347"/>
      <c r="E20" s="347"/>
      <c r="F20" s="347"/>
      <c r="G20" s="347"/>
    </row>
    <row r="21" spans="1:7" ht="51.75" customHeight="1">
      <c r="A21" s="346" t="s">
        <v>697</v>
      </c>
      <c r="B21" s="346"/>
      <c r="C21" s="347" t="s">
        <v>693</v>
      </c>
      <c r="D21" s="347"/>
      <c r="E21" s="347"/>
      <c r="F21" s="347"/>
      <c r="G21" s="347"/>
    </row>
    <row r="22" spans="1:7">
      <c r="A22" s="346" t="s">
        <v>698</v>
      </c>
      <c r="B22" s="346"/>
      <c r="C22" s="347" t="s">
        <v>694</v>
      </c>
      <c r="D22" s="347"/>
      <c r="E22" s="347"/>
      <c r="F22" s="347"/>
      <c r="G22" s="347"/>
    </row>
    <row r="23" spans="1:7">
      <c r="C23" s="35"/>
    </row>
    <row r="24" spans="1:7">
      <c r="C24" s="35"/>
    </row>
    <row r="25" spans="1:7" s="90" customFormat="1" ht="15">
      <c r="A25" s="23" t="s">
        <v>690</v>
      </c>
      <c r="B25" s="91"/>
      <c r="C25" s="92"/>
      <c r="D25" s="93"/>
      <c r="E25" s="94"/>
      <c r="F25" s="94"/>
      <c r="G25" s="94"/>
    </row>
    <row r="26" spans="1:7" s="5" customFormat="1">
      <c r="A26" s="100"/>
      <c r="B26" s="60" t="s">
        <v>25</v>
      </c>
      <c r="C26" s="45" t="s">
        <v>27</v>
      </c>
      <c r="D26" s="44" t="s">
        <v>26</v>
      </c>
      <c r="E26" s="46" t="s">
        <v>28</v>
      </c>
      <c r="F26" s="47" t="s">
        <v>29</v>
      </c>
      <c r="G26" s="48" t="s">
        <v>52</v>
      </c>
    </row>
    <row r="27" spans="1:7">
      <c r="B27" s="70" t="s">
        <v>23</v>
      </c>
      <c r="C27" s="157" t="s">
        <v>24</v>
      </c>
      <c r="D27" s="9"/>
      <c r="E27" s="10"/>
      <c r="F27" s="10"/>
      <c r="G27" s="11"/>
    </row>
    <row r="28" spans="1:7">
      <c r="B28" s="106" t="s">
        <v>174</v>
      </c>
      <c r="C28" s="107" t="s">
        <v>175</v>
      </c>
      <c r="D28" s="108"/>
      <c r="E28" s="109"/>
      <c r="F28" s="110"/>
      <c r="G28" s="111"/>
    </row>
    <row r="29" spans="1:7" ht="63.75">
      <c r="B29" s="68" t="s">
        <v>122</v>
      </c>
      <c r="C29" s="52" t="s">
        <v>704</v>
      </c>
      <c r="D29" s="53" t="s">
        <v>30</v>
      </c>
      <c r="E29" s="54">
        <v>2</v>
      </c>
      <c r="F29" s="21"/>
      <c r="G29" s="22">
        <f>ROUND(F29*E29,2)</f>
        <v>0</v>
      </c>
    </row>
    <row r="30" spans="1:7">
      <c r="B30" s="68" t="s">
        <v>699</v>
      </c>
      <c r="C30" s="52" t="s">
        <v>700</v>
      </c>
      <c r="D30" s="53" t="s">
        <v>30</v>
      </c>
      <c r="E30" s="54">
        <v>8</v>
      </c>
      <c r="F30" s="21"/>
      <c r="G30" s="22">
        <f t="shared" ref="G30:G36" si="0">ROUND(F30*E30,2)</f>
        <v>0</v>
      </c>
    </row>
    <row r="31" spans="1:7" ht="51">
      <c r="B31" s="68" t="s">
        <v>155</v>
      </c>
      <c r="C31" s="52" t="s">
        <v>703</v>
      </c>
      <c r="D31" s="53" t="s">
        <v>30</v>
      </c>
      <c r="E31" s="54">
        <v>10</v>
      </c>
      <c r="F31" s="21"/>
      <c r="G31" s="22">
        <f t="shared" ref="G31:G32" si="1">ROUND(F31*E31,2)</f>
        <v>0</v>
      </c>
    </row>
    <row r="32" spans="1:7" ht="38.25">
      <c r="B32" s="68" t="s">
        <v>701</v>
      </c>
      <c r="C32" s="52" t="s">
        <v>702</v>
      </c>
      <c r="D32" s="53" t="s">
        <v>30</v>
      </c>
      <c r="E32" s="54">
        <v>1</v>
      </c>
      <c r="F32" s="21"/>
      <c r="G32" s="22">
        <f t="shared" si="1"/>
        <v>0</v>
      </c>
    </row>
    <row r="33" spans="2:7">
      <c r="B33" s="106" t="s">
        <v>184</v>
      </c>
      <c r="C33" s="107" t="s">
        <v>185</v>
      </c>
      <c r="D33" s="108"/>
      <c r="E33" s="109"/>
      <c r="F33" s="110"/>
      <c r="G33" s="111"/>
    </row>
    <row r="34" spans="2:7">
      <c r="B34" s="112" t="s">
        <v>186</v>
      </c>
      <c r="C34" s="155" t="s">
        <v>187</v>
      </c>
      <c r="D34" s="114"/>
      <c r="E34" s="115"/>
      <c r="F34" s="116"/>
      <c r="G34" s="117"/>
    </row>
    <row r="35" spans="2:7" ht="51">
      <c r="B35" s="118" t="s">
        <v>164</v>
      </c>
      <c r="C35" s="119" t="s">
        <v>705</v>
      </c>
      <c r="D35" s="120" t="s">
        <v>43</v>
      </c>
      <c r="E35" s="121">
        <v>1000</v>
      </c>
      <c r="F35" s="122"/>
      <c r="G35" s="123">
        <f t="shared" si="0"/>
        <v>0</v>
      </c>
    </row>
    <row r="36" spans="2:7" ht="51">
      <c r="B36" s="118" t="s">
        <v>35</v>
      </c>
      <c r="C36" s="119" t="s">
        <v>706</v>
      </c>
      <c r="D36" s="120" t="s">
        <v>30</v>
      </c>
      <c r="E36" s="121">
        <v>10</v>
      </c>
      <c r="F36" s="122"/>
      <c r="G36" s="123">
        <f t="shared" si="0"/>
        <v>0</v>
      </c>
    </row>
    <row r="37" spans="2:7">
      <c r="B37" s="106" t="s">
        <v>707</v>
      </c>
      <c r="C37" s="107" t="s">
        <v>708</v>
      </c>
      <c r="D37" s="108"/>
      <c r="E37" s="109"/>
      <c r="F37" s="110"/>
      <c r="G37" s="111"/>
    </row>
    <row r="38" spans="2:7">
      <c r="B38" s="112" t="s">
        <v>709</v>
      </c>
      <c r="C38" s="155" t="s">
        <v>710</v>
      </c>
      <c r="D38" s="114"/>
      <c r="E38" s="115"/>
      <c r="F38" s="116"/>
      <c r="G38" s="117"/>
    </row>
    <row r="39" spans="2:7" ht="178.5">
      <c r="B39" s="118" t="s">
        <v>711</v>
      </c>
      <c r="C39" s="119" t="s">
        <v>718</v>
      </c>
      <c r="D39" s="120" t="s">
        <v>30</v>
      </c>
      <c r="E39" s="121">
        <v>1</v>
      </c>
      <c r="F39" s="122"/>
      <c r="G39" s="123">
        <f t="shared" ref="G39:G41" si="2">ROUND(F39*E39,2)</f>
        <v>0</v>
      </c>
    </row>
    <row r="40" spans="2:7" ht="38.25">
      <c r="B40" s="118" t="s">
        <v>712</v>
      </c>
      <c r="C40" s="119" t="s">
        <v>719</v>
      </c>
      <c r="D40" s="120" t="s">
        <v>30</v>
      </c>
      <c r="E40" s="121">
        <v>1</v>
      </c>
      <c r="F40" s="122"/>
      <c r="G40" s="123">
        <f t="shared" si="2"/>
        <v>0</v>
      </c>
    </row>
    <row r="41" spans="2:7" ht="76.5">
      <c r="B41" s="118" t="s">
        <v>713</v>
      </c>
      <c r="C41" s="119" t="s">
        <v>720</v>
      </c>
      <c r="D41" s="120" t="s">
        <v>30</v>
      </c>
      <c r="E41" s="121">
        <v>1</v>
      </c>
      <c r="F41" s="122"/>
      <c r="G41" s="123">
        <f t="shared" si="2"/>
        <v>0</v>
      </c>
    </row>
    <row r="42" spans="2:7" ht="39" customHeight="1">
      <c r="B42" s="118" t="s">
        <v>714</v>
      </c>
      <c r="C42" s="119" t="s">
        <v>721</v>
      </c>
      <c r="D42" s="120" t="s">
        <v>34</v>
      </c>
      <c r="E42" s="121">
        <v>300</v>
      </c>
      <c r="F42" s="122"/>
      <c r="G42" s="123">
        <f t="shared" ref="G42" si="3">ROUND(F42*E42,2)</f>
        <v>0</v>
      </c>
    </row>
    <row r="43" spans="2:7">
      <c r="B43" s="112" t="s">
        <v>715</v>
      </c>
      <c r="C43" s="155" t="s">
        <v>716</v>
      </c>
      <c r="D43" s="114"/>
      <c r="E43" s="115"/>
      <c r="F43" s="116"/>
      <c r="G43" s="117"/>
    </row>
    <row r="44" spans="2:7" ht="25.5">
      <c r="B44" s="118" t="s">
        <v>39</v>
      </c>
      <c r="C44" s="119" t="s">
        <v>722</v>
      </c>
      <c r="D44" s="120" t="s">
        <v>30</v>
      </c>
      <c r="E44" s="121">
        <v>1</v>
      </c>
      <c r="F44" s="122"/>
      <c r="G44" s="123">
        <f t="shared" ref="G44" si="4">ROUND(F44*E44,2)</f>
        <v>0</v>
      </c>
    </row>
    <row r="45" spans="2:7" ht="25.5">
      <c r="B45" s="118" t="s">
        <v>717</v>
      </c>
      <c r="C45" s="119" t="s">
        <v>723</v>
      </c>
      <c r="D45" s="120" t="s">
        <v>30</v>
      </c>
      <c r="E45" s="121">
        <v>1</v>
      </c>
      <c r="F45" s="122"/>
      <c r="G45" s="123">
        <f t="shared" ref="G45" si="5">ROUND(F45*E45,2)</f>
        <v>0</v>
      </c>
    </row>
    <row r="46" spans="2:7">
      <c r="B46" s="338" t="s">
        <v>53</v>
      </c>
      <c r="C46" s="339"/>
      <c r="D46" s="339"/>
      <c r="E46" s="339"/>
      <c r="F46" s="339"/>
      <c r="G46" s="11">
        <f>SUM(G29:G45)</f>
        <v>0</v>
      </c>
    </row>
    <row r="48" spans="2:7">
      <c r="B48" s="70" t="s">
        <v>31</v>
      </c>
      <c r="C48" s="157" t="s">
        <v>32</v>
      </c>
      <c r="D48" s="9"/>
      <c r="E48" s="10"/>
      <c r="F48" s="10"/>
      <c r="G48" s="11"/>
    </row>
    <row r="49" spans="1:7">
      <c r="B49" s="106" t="s">
        <v>228</v>
      </c>
      <c r="C49" s="107" t="s">
        <v>229</v>
      </c>
      <c r="D49" s="108"/>
      <c r="E49" s="109"/>
      <c r="F49" s="110"/>
      <c r="G49" s="111"/>
    </row>
    <row r="50" spans="1:7" ht="51">
      <c r="B50" s="68" t="s">
        <v>22</v>
      </c>
      <c r="C50" s="52" t="s">
        <v>725</v>
      </c>
      <c r="D50" s="53" t="s">
        <v>44</v>
      </c>
      <c r="E50" s="54">
        <v>251.54</v>
      </c>
      <c r="F50" s="21"/>
      <c r="G50" s="22">
        <f t="shared" ref="G50:G61" si="6">ROUND(F50*E50,2)</f>
        <v>0</v>
      </c>
    </row>
    <row r="51" spans="1:7" ht="51">
      <c r="B51" s="68" t="s">
        <v>130</v>
      </c>
      <c r="C51" s="52" t="s">
        <v>724</v>
      </c>
      <c r="D51" s="53" t="s">
        <v>44</v>
      </c>
      <c r="E51" s="54">
        <v>1351.93</v>
      </c>
      <c r="F51" s="21"/>
      <c r="G51" s="22">
        <f t="shared" si="6"/>
        <v>0</v>
      </c>
    </row>
    <row r="52" spans="1:7">
      <c r="B52" s="106" t="s">
        <v>259</v>
      </c>
      <c r="C52" s="107" t="s">
        <v>260</v>
      </c>
      <c r="D52" s="108"/>
      <c r="E52" s="109"/>
      <c r="F52" s="110"/>
      <c r="G52" s="111"/>
    </row>
    <row r="53" spans="1:7" ht="76.5">
      <c r="B53" s="68" t="s">
        <v>21</v>
      </c>
      <c r="C53" s="52" t="s">
        <v>726</v>
      </c>
      <c r="D53" s="53" t="s">
        <v>43</v>
      </c>
      <c r="E53" s="54">
        <v>147.1</v>
      </c>
      <c r="F53" s="21"/>
      <c r="G53" s="22">
        <f t="shared" si="6"/>
        <v>0</v>
      </c>
    </row>
    <row r="54" spans="1:7">
      <c r="B54" s="106" t="s">
        <v>261</v>
      </c>
      <c r="C54" s="107" t="s">
        <v>262</v>
      </c>
      <c r="D54" s="108"/>
      <c r="E54" s="109"/>
      <c r="F54" s="110"/>
      <c r="G54" s="111"/>
    </row>
    <row r="55" spans="1:7" ht="51">
      <c r="B55" s="68" t="s">
        <v>19</v>
      </c>
      <c r="C55" s="52" t="s">
        <v>727</v>
      </c>
      <c r="D55" s="53" t="s">
        <v>44</v>
      </c>
      <c r="E55" s="54">
        <v>1015.86</v>
      </c>
      <c r="F55" s="21"/>
      <c r="G55" s="22">
        <f t="shared" ref="G55:G56" si="7">ROUND(F55*E55,2)</f>
        <v>0</v>
      </c>
    </row>
    <row r="56" spans="1:7" ht="38.25">
      <c r="B56" s="68" t="s">
        <v>160</v>
      </c>
      <c r="C56" s="52" t="s">
        <v>728</v>
      </c>
      <c r="D56" s="53" t="s">
        <v>44</v>
      </c>
      <c r="E56" s="54">
        <v>298.5</v>
      </c>
      <c r="F56" s="21"/>
      <c r="G56" s="22">
        <f t="shared" si="7"/>
        <v>0</v>
      </c>
    </row>
    <row r="57" spans="1:7" s="177" customFormat="1">
      <c r="A57" s="176"/>
      <c r="B57" s="106" t="s">
        <v>263</v>
      </c>
      <c r="C57" s="163" t="s">
        <v>264</v>
      </c>
      <c r="D57" s="108"/>
      <c r="E57" s="109"/>
      <c r="F57" s="110"/>
      <c r="G57" s="111"/>
    </row>
    <row r="58" spans="1:7" ht="51">
      <c r="B58" s="68" t="s">
        <v>161</v>
      </c>
      <c r="C58" s="52" t="s">
        <v>729</v>
      </c>
      <c r="D58" s="53" t="s">
        <v>43</v>
      </c>
      <c r="E58" s="54">
        <v>703.55000000000007</v>
      </c>
      <c r="F58" s="21"/>
      <c r="G58" s="22">
        <f t="shared" ref="G58:G60" si="8">ROUND(F58*E58,2)</f>
        <v>0</v>
      </c>
    </row>
    <row r="59" spans="1:7" ht="25.5">
      <c r="B59" s="68" t="s">
        <v>20</v>
      </c>
      <c r="C59" s="52" t="s">
        <v>730</v>
      </c>
      <c r="D59" s="53" t="s">
        <v>43</v>
      </c>
      <c r="E59" s="54">
        <v>703.55000000000007</v>
      </c>
      <c r="F59" s="21"/>
      <c r="G59" s="22">
        <f t="shared" si="8"/>
        <v>0</v>
      </c>
    </row>
    <row r="60" spans="1:7" ht="51">
      <c r="B60" s="68" t="s">
        <v>731</v>
      </c>
      <c r="C60" s="52" t="s">
        <v>732</v>
      </c>
      <c r="D60" s="53" t="s">
        <v>43</v>
      </c>
      <c r="E60" s="54">
        <v>151.4</v>
      </c>
      <c r="F60" s="21"/>
      <c r="G60" s="22">
        <f t="shared" si="8"/>
        <v>0</v>
      </c>
    </row>
    <row r="61" spans="1:7" ht="63.75">
      <c r="B61" s="68" t="s">
        <v>733</v>
      </c>
      <c r="C61" s="52" t="s">
        <v>734</v>
      </c>
      <c r="D61" s="53" t="s">
        <v>43</v>
      </c>
      <c r="E61" s="54">
        <v>151.4</v>
      </c>
      <c r="F61" s="21"/>
      <c r="G61" s="22">
        <f t="shared" si="6"/>
        <v>0</v>
      </c>
    </row>
    <row r="62" spans="1:7">
      <c r="B62" s="106" t="s">
        <v>735</v>
      </c>
      <c r="C62" s="163" t="s">
        <v>736</v>
      </c>
      <c r="D62" s="108"/>
      <c r="E62" s="109"/>
      <c r="F62" s="110"/>
      <c r="G62" s="111"/>
    </row>
    <row r="63" spans="1:7" ht="102">
      <c r="B63" s="68" t="s">
        <v>737</v>
      </c>
      <c r="C63" s="52" t="s">
        <v>741</v>
      </c>
      <c r="D63" s="53" t="s">
        <v>45</v>
      </c>
      <c r="E63" s="54">
        <v>23.58</v>
      </c>
      <c r="F63" s="21"/>
      <c r="G63" s="22">
        <f t="shared" ref="G63:G66" si="9">ROUND(F63*E63,2)</f>
        <v>0</v>
      </c>
    </row>
    <row r="64" spans="1:7" ht="102">
      <c r="B64" s="68" t="s">
        <v>738</v>
      </c>
      <c r="C64" s="52" t="s">
        <v>742</v>
      </c>
      <c r="D64" s="53" t="s">
        <v>45</v>
      </c>
      <c r="E64" s="54">
        <v>23.58</v>
      </c>
      <c r="F64" s="21"/>
      <c r="G64" s="22">
        <f t="shared" si="9"/>
        <v>0</v>
      </c>
    </row>
    <row r="65" spans="1:7" ht="63.75">
      <c r="B65" s="68" t="s">
        <v>739</v>
      </c>
      <c r="C65" s="52" t="s">
        <v>743</v>
      </c>
      <c r="D65" s="53" t="s">
        <v>30</v>
      </c>
      <c r="E65" s="54">
        <v>4</v>
      </c>
      <c r="F65" s="21"/>
      <c r="G65" s="22">
        <f t="shared" si="9"/>
        <v>0</v>
      </c>
    </row>
    <row r="66" spans="1:7" ht="63.75">
      <c r="B66" s="68" t="s">
        <v>740</v>
      </c>
      <c r="C66" s="52" t="s">
        <v>744</v>
      </c>
      <c r="D66" s="53" t="s">
        <v>30</v>
      </c>
      <c r="E66" s="54">
        <v>4</v>
      </c>
      <c r="F66" s="21"/>
      <c r="G66" s="22">
        <f t="shared" si="9"/>
        <v>0</v>
      </c>
    </row>
    <row r="67" spans="1:7">
      <c r="B67" s="106" t="s">
        <v>265</v>
      </c>
      <c r="C67" s="107" t="s">
        <v>266</v>
      </c>
      <c r="D67" s="108"/>
      <c r="E67" s="109"/>
      <c r="F67" s="110"/>
      <c r="G67" s="111"/>
    </row>
    <row r="68" spans="1:7" ht="38.25">
      <c r="B68" s="68" t="s">
        <v>745</v>
      </c>
      <c r="C68" s="52" t="s">
        <v>748</v>
      </c>
      <c r="D68" s="53" t="s">
        <v>746</v>
      </c>
      <c r="E68" s="54">
        <v>819.53</v>
      </c>
      <c r="F68" s="21"/>
      <c r="G68" s="22">
        <f t="shared" ref="G68:G69" si="10">ROUND(F68*E68,2)</f>
        <v>0</v>
      </c>
    </row>
    <row r="69" spans="1:7" ht="38.25">
      <c r="B69" s="68" t="s">
        <v>747</v>
      </c>
      <c r="C69" s="52" t="s">
        <v>749</v>
      </c>
      <c r="D69" s="53" t="s">
        <v>43</v>
      </c>
      <c r="E69" s="54">
        <v>800</v>
      </c>
      <c r="F69" s="21"/>
      <c r="G69" s="22">
        <f t="shared" si="10"/>
        <v>0</v>
      </c>
    </row>
    <row r="70" spans="1:7">
      <c r="B70" s="338" t="s">
        <v>58</v>
      </c>
      <c r="C70" s="339"/>
      <c r="D70" s="339"/>
      <c r="E70" s="339"/>
      <c r="F70" s="339"/>
      <c r="G70" s="11">
        <f>SUM(G49:G69)</f>
        <v>0</v>
      </c>
    </row>
    <row r="72" spans="1:7">
      <c r="B72" s="70" t="s">
        <v>0</v>
      </c>
      <c r="C72" s="157" t="s">
        <v>18</v>
      </c>
      <c r="D72" s="9"/>
      <c r="E72" s="10"/>
      <c r="F72" s="10"/>
      <c r="G72" s="11"/>
    </row>
    <row r="73" spans="1:7">
      <c r="B73" s="106" t="s">
        <v>750</v>
      </c>
      <c r="C73" s="163" t="s">
        <v>751</v>
      </c>
      <c r="D73" s="108"/>
      <c r="E73" s="109"/>
      <c r="F73" s="137"/>
      <c r="G73" s="138"/>
    </row>
    <row r="74" spans="1:7" s="132" customFormat="1">
      <c r="A74" s="130"/>
      <c r="B74" s="112" t="s">
        <v>756</v>
      </c>
      <c r="C74" s="343" t="s">
        <v>752</v>
      </c>
      <c r="D74" s="343"/>
      <c r="E74" s="343"/>
      <c r="F74" s="343"/>
      <c r="G74" s="345"/>
    </row>
    <row r="75" spans="1:7" ht="76.5">
      <c r="B75" s="68" t="s">
        <v>753</v>
      </c>
      <c r="C75" s="52" t="s">
        <v>754</v>
      </c>
      <c r="D75" s="53" t="s">
        <v>44</v>
      </c>
      <c r="E75" s="54">
        <v>13.25</v>
      </c>
      <c r="F75" s="21"/>
      <c r="G75" s="22">
        <f t="shared" ref="G75" si="11">ROUND(F75*E75,2)</f>
        <v>0</v>
      </c>
    </row>
    <row r="76" spans="1:7" s="132" customFormat="1">
      <c r="A76" s="130"/>
      <c r="B76" s="112" t="s">
        <v>755</v>
      </c>
      <c r="C76" s="343" t="s">
        <v>757</v>
      </c>
      <c r="D76" s="343"/>
      <c r="E76" s="343"/>
      <c r="F76" s="343"/>
      <c r="G76" s="345"/>
    </row>
    <row r="77" spans="1:7" ht="89.25">
      <c r="B77" s="68" t="s">
        <v>758</v>
      </c>
      <c r="C77" s="52" t="s">
        <v>759</v>
      </c>
      <c r="D77" s="53" t="s">
        <v>43</v>
      </c>
      <c r="E77" s="54">
        <v>480.96</v>
      </c>
      <c r="F77" s="21"/>
      <c r="G77" s="22">
        <f t="shared" ref="G77:G84" si="12">ROUND(F77*E77,2)</f>
        <v>0</v>
      </c>
    </row>
    <row r="78" spans="1:7" ht="76.5">
      <c r="B78" s="68" t="s">
        <v>760</v>
      </c>
      <c r="C78" s="52" t="s">
        <v>761</v>
      </c>
      <c r="D78" s="53" t="s">
        <v>43</v>
      </c>
      <c r="E78" s="54">
        <v>480.96</v>
      </c>
      <c r="F78" s="21"/>
      <c r="G78" s="22">
        <f t="shared" si="12"/>
        <v>0</v>
      </c>
    </row>
    <row r="79" spans="1:7">
      <c r="B79" s="106" t="s">
        <v>303</v>
      </c>
      <c r="C79" s="107" t="s">
        <v>304</v>
      </c>
      <c r="D79" s="108"/>
      <c r="E79" s="109"/>
      <c r="F79" s="137"/>
      <c r="G79" s="138"/>
    </row>
    <row r="80" spans="1:7">
      <c r="B80" s="112" t="s">
        <v>305</v>
      </c>
      <c r="C80" s="343" t="s">
        <v>569</v>
      </c>
      <c r="D80" s="343"/>
      <c r="E80" s="115"/>
      <c r="F80" s="96"/>
      <c r="G80" s="134"/>
    </row>
    <row r="81" spans="1:7" ht="76.5">
      <c r="B81" s="68" t="s">
        <v>762</v>
      </c>
      <c r="C81" s="52" t="s">
        <v>763</v>
      </c>
      <c r="D81" s="53" t="s">
        <v>43</v>
      </c>
      <c r="E81" s="54">
        <v>480.96</v>
      </c>
      <c r="F81" s="21"/>
      <c r="G81" s="22">
        <f t="shared" ref="G81" si="13">ROUND(F81*E81,2)</f>
        <v>0</v>
      </c>
    </row>
    <row r="82" spans="1:7">
      <c r="B82" s="106" t="s">
        <v>313</v>
      </c>
      <c r="C82" s="107" t="s">
        <v>314</v>
      </c>
      <c r="D82" s="108"/>
      <c r="E82" s="109"/>
      <c r="F82" s="135"/>
      <c r="G82" s="136"/>
    </row>
    <row r="83" spans="1:7" s="132" customFormat="1">
      <c r="A83" s="130"/>
      <c r="B83" s="112" t="s">
        <v>315</v>
      </c>
      <c r="C83" s="155" t="s">
        <v>316</v>
      </c>
      <c r="D83" s="114"/>
      <c r="E83" s="115"/>
      <c r="F83" s="96"/>
      <c r="G83" s="134"/>
    </row>
    <row r="84" spans="1:7" ht="51">
      <c r="B84" s="68" t="s">
        <v>764</v>
      </c>
      <c r="C84" s="52" t="s">
        <v>765</v>
      </c>
      <c r="D84" s="53" t="s">
        <v>45</v>
      </c>
      <c r="E84" s="54">
        <v>144</v>
      </c>
      <c r="F84" s="21"/>
      <c r="G84" s="22">
        <f t="shared" si="12"/>
        <v>0</v>
      </c>
    </row>
    <row r="85" spans="1:7">
      <c r="B85" s="338" t="s">
        <v>62</v>
      </c>
      <c r="C85" s="339"/>
      <c r="D85" s="339"/>
      <c r="E85" s="339"/>
      <c r="F85" s="339"/>
      <c r="G85" s="11">
        <f>SUM(G74:G84)</f>
        <v>0</v>
      </c>
    </row>
    <row r="87" spans="1:7">
      <c r="B87" s="70" t="s">
        <v>1</v>
      </c>
      <c r="C87" s="157" t="s">
        <v>16</v>
      </c>
      <c r="D87" s="9"/>
      <c r="E87" s="10"/>
      <c r="F87" s="10"/>
      <c r="G87" s="11"/>
    </row>
    <row r="88" spans="1:7">
      <c r="B88" s="106" t="s">
        <v>377</v>
      </c>
      <c r="C88" s="107" t="s">
        <v>378</v>
      </c>
      <c r="D88" s="108"/>
      <c r="E88" s="109"/>
      <c r="F88" s="110"/>
      <c r="G88" s="111"/>
    </row>
    <row r="89" spans="1:7" ht="89.25">
      <c r="B89" s="68" t="s">
        <v>766</v>
      </c>
      <c r="C89" s="52" t="s">
        <v>767</v>
      </c>
      <c r="D89" s="53" t="s">
        <v>45</v>
      </c>
      <c r="E89" s="54">
        <v>10</v>
      </c>
      <c r="F89" s="21"/>
      <c r="G89" s="22">
        <f t="shared" ref="G89" si="14">ROUND(F89*E89,2)</f>
        <v>0</v>
      </c>
    </row>
    <row r="90" spans="1:7">
      <c r="B90" s="106" t="s">
        <v>381</v>
      </c>
      <c r="C90" s="107" t="s">
        <v>382</v>
      </c>
      <c r="D90" s="108"/>
      <c r="E90" s="109"/>
      <c r="F90" s="110"/>
      <c r="G90" s="111"/>
    </row>
    <row r="91" spans="1:7" ht="114.75">
      <c r="B91" s="68" t="s">
        <v>768</v>
      </c>
      <c r="C91" s="52" t="s">
        <v>769</v>
      </c>
      <c r="D91" s="53" t="s">
        <v>45</v>
      </c>
      <c r="E91" s="54">
        <v>62</v>
      </c>
      <c r="F91" s="21"/>
      <c r="G91" s="22">
        <f t="shared" ref="G91:G93" si="15">ROUND(F91*E91,2)</f>
        <v>0</v>
      </c>
    </row>
    <row r="92" spans="1:7" ht="63.75">
      <c r="B92" s="68" t="s">
        <v>770</v>
      </c>
      <c r="C92" s="52" t="s">
        <v>771</v>
      </c>
      <c r="D92" s="53" t="s">
        <v>30</v>
      </c>
      <c r="E92" s="54">
        <v>6</v>
      </c>
      <c r="F92" s="21"/>
      <c r="G92" s="22">
        <f t="shared" si="15"/>
        <v>0</v>
      </c>
    </row>
    <row r="93" spans="1:7" ht="38.25">
      <c r="B93" s="68" t="s">
        <v>340</v>
      </c>
      <c r="C93" s="52" t="s">
        <v>772</v>
      </c>
      <c r="D93" s="53" t="s">
        <v>45</v>
      </c>
      <c r="E93" s="54">
        <v>58</v>
      </c>
      <c r="F93" s="21"/>
      <c r="G93" s="22">
        <f t="shared" si="15"/>
        <v>0</v>
      </c>
    </row>
    <row r="94" spans="1:7">
      <c r="B94" s="106" t="s">
        <v>383</v>
      </c>
      <c r="C94" s="107" t="s">
        <v>384</v>
      </c>
      <c r="D94" s="108"/>
      <c r="E94" s="109"/>
      <c r="F94" s="110"/>
      <c r="G94" s="111"/>
    </row>
    <row r="95" spans="1:7" ht="63.75">
      <c r="B95" s="68" t="s">
        <v>773</v>
      </c>
      <c r="C95" s="52" t="s">
        <v>774</v>
      </c>
      <c r="D95" s="53" t="s">
        <v>30</v>
      </c>
      <c r="E95" s="54">
        <v>2</v>
      </c>
      <c r="F95" s="96"/>
      <c r="G95" s="57">
        <f t="shared" ref="G95:G96" si="16">ROUND(F95*E95,2)</f>
        <v>0</v>
      </c>
    </row>
    <row r="96" spans="1:7" ht="63.75">
      <c r="B96" s="374" t="s">
        <v>775</v>
      </c>
      <c r="C96" s="375" t="s">
        <v>1889</v>
      </c>
      <c r="D96" s="51" t="s">
        <v>30</v>
      </c>
      <c r="E96" s="43">
        <v>2</v>
      </c>
      <c r="F96" s="28"/>
      <c r="G96" s="29">
        <f t="shared" si="16"/>
        <v>0</v>
      </c>
    </row>
    <row r="97" spans="2:7">
      <c r="B97" s="338" t="s">
        <v>59</v>
      </c>
      <c r="C97" s="339"/>
      <c r="D97" s="339"/>
      <c r="E97" s="339"/>
      <c r="F97" s="339"/>
      <c r="G97" s="11">
        <f>SUM(G88:G96)</f>
        <v>0</v>
      </c>
    </row>
    <row r="99" spans="2:7">
      <c r="B99" s="70" t="s">
        <v>2</v>
      </c>
      <c r="C99" s="157" t="s">
        <v>14</v>
      </c>
      <c r="D99" s="9"/>
      <c r="E99" s="10"/>
      <c r="F99" s="10"/>
      <c r="G99" s="11"/>
    </row>
    <row r="100" spans="2:7">
      <c r="B100" s="180" t="s">
        <v>776</v>
      </c>
      <c r="C100" s="181" t="s">
        <v>777</v>
      </c>
      <c r="D100" s="182"/>
      <c r="E100" s="183"/>
      <c r="F100" s="183"/>
      <c r="G100" s="184"/>
    </row>
    <row r="101" spans="2:7" ht="102">
      <c r="B101" s="68" t="s">
        <v>778</v>
      </c>
      <c r="C101" s="52" t="s">
        <v>779</v>
      </c>
      <c r="D101" s="53" t="s">
        <v>43</v>
      </c>
      <c r="E101" s="186">
        <v>440</v>
      </c>
      <c r="F101" s="31"/>
      <c r="G101" s="57">
        <f t="shared" ref="G101" si="17">ROUND(F101*E101,2)</f>
        <v>0</v>
      </c>
    </row>
    <row r="102" spans="2:7" ht="102">
      <c r="B102" s="68" t="s">
        <v>780</v>
      </c>
      <c r="C102" s="185" t="s">
        <v>792</v>
      </c>
      <c r="D102" s="53" t="s">
        <v>43</v>
      </c>
      <c r="E102" s="186">
        <v>242</v>
      </c>
      <c r="F102" s="31"/>
      <c r="G102" s="57">
        <f t="shared" ref="G102" si="18">ROUND(F102*E102,2)</f>
        <v>0</v>
      </c>
    </row>
    <row r="103" spans="2:7" ht="38.25">
      <c r="B103" s="68" t="s">
        <v>781</v>
      </c>
      <c r="C103" s="185" t="s">
        <v>793</v>
      </c>
      <c r="D103" s="53" t="s">
        <v>43</v>
      </c>
      <c r="E103" s="186">
        <v>162.08000000000001</v>
      </c>
      <c r="F103" s="31"/>
      <c r="G103" s="57">
        <f t="shared" ref="G103:G119" si="19">ROUND(F103*E103,2)</f>
        <v>0</v>
      </c>
    </row>
    <row r="104" spans="2:7" ht="38.25">
      <c r="B104" s="68" t="s">
        <v>782</v>
      </c>
      <c r="C104" s="185" t="s">
        <v>794</v>
      </c>
      <c r="D104" s="53" t="s">
        <v>43</v>
      </c>
      <c r="E104" s="186">
        <v>138.72000000000003</v>
      </c>
      <c r="F104" s="31"/>
      <c r="G104" s="57">
        <f t="shared" si="19"/>
        <v>0</v>
      </c>
    </row>
    <row r="105" spans="2:7" ht="51">
      <c r="B105" s="68" t="s">
        <v>783</v>
      </c>
      <c r="C105" s="185" t="s">
        <v>795</v>
      </c>
      <c r="D105" s="53" t="s">
        <v>43</v>
      </c>
      <c r="E105" s="186">
        <v>24.64</v>
      </c>
      <c r="F105" s="31"/>
      <c r="G105" s="57">
        <f t="shared" si="19"/>
        <v>0</v>
      </c>
    </row>
    <row r="106" spans="2:7" ht="51">
      <c r="B106" s="68" t="s">
        <v>784</v>
      </c>
      <c r="C106" s="185" t="s">
        <v>796</v>
      </c>
      <c r="D106" s="53" t="s">
        <v>43</v>
      </c>
      <c r="E106" s="186">
        <v>52.67</v>
      </c>
      <c r="F106" s="31"/>
      <c r="G106" s="57">
        <f t="shared" si="19"/>
        <v>0</v>
      </c>
    </row>
    <row r="107" spans="2:7" ht="38.25">
      <c r="B107" s="68" t="s">
        <v>785</v>
      </c>
      <c r="C107" s="185" t="s">
        <v>797</v>
      </c>
      <c r="D107" s="53" t="s">
        <v>43</v>
      </c>
      <c r="E107" s="186">
        <v>30.21</v>
      </c>
      <c r="F107" s="31"/>
      <c r="G107" s="57">
        <f t="shared" si="19"/>
        <v>0</v>
      </c>
    </row>
    <row r="108" spans="2:7" ht="51">
      <c r="B108" s="68" t="s">
        <v>786</v>
      </c>
      <c r="C108" s="185" t="s">
        <v>798</v>
      </c>
      <c r="D108" s="53" t="s">
        <v>43</v>
      </c>
      <c r="E108" s="186">
        <v>896.97</v>
      </c>
      <c r="F108" s="31"/>
      <c r="G108" s="57">
        <f t="shared" si="19"/>
        <v>0</v>
      </c>
    </row>
    <row r="109" spans="2:7" ht="63.75">
      <c r="B109" s="68" t="s">
        <v>787</v>
      </c>
      <c r="C109" s="185" t="s">
        <v>799</v>
      </c>
      <c r="D109" s="53" t="s">
        <v>43</v>
      </c>
      <c r="E109" s="186">
        <v>192.89</v>
      </c>
      <c r="F109" s="31"/>
      <c r="G109" s="57">
        <f t="shared" si="19"/>
        <v>0</v>
      </c>
    </row>
    <row r="110" spans="2:7" ht="63.75">
      <c r="B110" s="68" t="s">
        <v>788</v>
      </c>
      <c r="C110" s="185" t="s">
        <v>800</v>
      </c>
      <c r="D110" s="53" t="s">
        <v>43</v>
      </c>
      <c r="E110" s="186">
        <v>895.95</v>
      </c>
      <c r="F110" s="31"/>
      <c r="G110" s="57">
        <f t="shared" si="19"/>
        <v>0</v>
      </c>
    </row>
    <row r="111" spans="2:7" ht="38.25">
      <c r="B111" s="68" t="s">
        <v>789</v>
      </c>
      <c r="C111" s="185" t="s">
        <v>801</v>
      </c>
      <c r="D111" s="53" t="s">
        <v>43</v>
      </c>
      <c r="E111" s="186">
        <v>17.059999999999999</v>
      </c>
      <c r="F111" s="31"/>
      <c r="G111" s="57">
        <f t="shared" si="19"/>
        <v>0</v>
      </c>
    </row>
    <row r="112" spans="2:7" ht="51">
      <c r="B112" s="68" t="s">
        <v>790</v>
      </c>
      <c r="C112" s="185" t="s">
        <v>802</v>
      </c>
      <c r="D112" s="53" t="s">
        <v>43</v>
      </c>
      <c r="E112" s="186">
        <v>107.48</v>
      </c>
      <c r="F112" s="31"/>
      <c r="G112" s="57">
        <f t="shared" si="19"/>
        <v>0</v>
      </c>
    </row>
    <row r="113" spans="2:7" ht="38.25">
      <c r="B113" s="68" t="s">
        <v>791</v>
      </c>
      <c r="C113" s="185" t="s">
        <v>803</v>
      </c>
      <c r="D113" s="53" t="s">
        <v>43</v>
      </c>
      <c r="E113" s="186">
        <v>24.2</v>
      </c>
      <c r="F113" s="31"/>
      <c r="G113" s="57">
        <f t="shared" si="19"/>
        <v>0</v>
      </c>
    </row>
    <row r="114" spans="2:7">
      <c r="B114" s="180" t="s">
        <v>804</v>
      </c>
      <c r="C114" s="181" t="s">
        <v>805</v>
      </c>
      <c r="D114" s="182"/>
      <c r="E114" s="183"/>
      <c r="F114" s="183"/>
      <c r="G114" s="184"/>
    </row>
    <row r="115" spans="2:7" ht="63.75">
      <c r="B115" s="68" t="s">
        <v>806</v>
      </c>
      <c r="C115" s="185" t="s">
        <v>808</v>
      </c>
      <c r="D115" s="53" t="s">
        <v>37</v>
      </c>
      <c r="E115" s="186">
        <v>23200</v>
      </c>
      <c r="F115" s="31"/>
      <c r="G115" s="57">
        <f t="shared" si="19"/>
        <v>0</v>
      </c>
    </row>
    <row r="116" spans="2:7" ht="63.75">
      <c r="B116" s="68" t="s">
        <v>807</v>
      </c>
      <c r="C116" s="185" t="s">
        <v>809</v>
      </c>
      <c r="D116" s="53" t="s">
        <v>37</v>
      </c>
      <c r="E116" s="186">
        <v>107115</v>
      </c>
      <c r="F116" s="31"/>
      <c r="G116" s="57">
        <f t="shared" si="19"/>
        <v>0</v>
      </c>
    </row>
    <row r="117" spans="2:7">
      <c r="B117" s="180" t="s">
        <v>810</v>
      </c>
      <c r="C117" s="181" t="s">
        <v>811</v>
      </c>
      <c r="D117" s="182"/>
      <c r="E117" s="183"/>
      <c r="F117" s="183"/>
      <c r="G117" s="184"/>
    </row>
    <row r="118" spans="2:7" ht="51">
      <c r="B118" s="68" t="s">
        <v>812</v>
      </c>
      <c r="C118" s="185" t="s">
        <v>817</v>
      </c>
      <c r="D118" s="53" t="s">
        <v>44</v>
      </c>
      <c r="E118" s="54">
        <v>11.72</v>
      </c>
      <c r="F118" s="31"/>
      <c r="G118" s="57">
        <f t="shared" si="19"/>
        <v>0</v>
      </c>
    </row>
    <row r="119" spans="2:7" ht="76.5">
      <c r="B119" s="68" t="s">
        <v>813</v>
      </c>
      <c r="C119" s="185" t="s">
        <v>818</v>
      </c>
      <c r="D119" s="53" t="s">
        <v>44</v>
      </c>
      <c r="E119" s="54">
        <v>96.92</v>
      </c>
      <c r="F119" s="31"/>
      <c r="G119" s="57">
        <f t="shared" si="19"/>
        <v>0</v>
      </c>
    </row>
    <row r="120" spans="2:7" ht="89.25">
      <c r="B120" s="68" t="s">
        <v>814</v>
      </c>
      <c r="C120" s="185" t="s">
        <v>819</v>
      </c>
      <c r="D120" s="53" t="s">
        <v>44</v>
      </c>
      <c r="E120" s="54">
        <v>77.709999999999994</v>
      </c>
      <c r="F120" s="31"/>
      <c r="G120" s="57">
        <f t="shared" ref="G120:G122" si="20">ROUND(F120*E120,2)</f>
        <v>0</v>
      </c>
    </row>
    <row r="121" spans="2:7" ht="63.75">
      <c r="B121" s="68" t="s">
        <v>815</v>
      </c>
      <c r="C121" s="185" t="s">
        <v>820</v>
      </c>
      <c r="D121" s="53" t="s">
        <v>44</v>
      </c>
      <c r="E121" s="54">
        <v>621.88</v>
      </c>
      <c r="F121" s="31"/>
      <c r="G121" s="57">
        <f t="shared" si="20"/>
        <v>0</v>
      </c>
    </row>
    <row r="122" spans="2:7" ht="89.25">
      <c r="B122" s="68" t="s">
        <v>816</v>
      </c>
      <c r="C122" s="185" t="s">
        <v>821</v>
      </c>
      <c r="D122" s="53" t="s">
        <v>44</v>
      </c>
      <c r="E122" s="54">
        <v>84.59</v>
      </c>
      <c r="F122" s="31"/>
      <c r="G122" s="57">
        <f t="shared" si="20"/>
        <v>0</v>
      </c>
    </row>
    <row r="123" spans="2:7">
      <c r="B123" s="180" t="s">
        <v>822</v>
      </c>
      <c r="C123" s="181" t="s">
        <v>823</v>
      </c>
      <c r="D123" s="182"/>
      <c r="E123" s="183"/>
      <c r="F123" s="183"/>
      <c r="G123" s="184"/>
    </row>
    <row r="124" spans="2:7" ht="51">
      <c r="B124" s="68" t="s">
        <v>824</v>
      </c>
      <c r="C124" s="185" t="s">
        <v>825</v>
      </c>
      <c r="D124" s="53" t="s">
        <v>43</v>
      </c>
      <c r="E124" s="54">
        <v>275.33499999999998</v>
      </c>
      <c r="F124" s="31"/>
      <c r="G124" s="57">
        <f t="shared" ref="G124" si="21">ROUND(F124*E124,2)</f>
        <v>0</v>
      </c>
    </row>
    <row r="125" spans="2:7">
      <c r="B125" s="180" t="s">
        <v>623</v>
      </c>
      <c r="C125" s="181" t="s">
        <v>624</v>
      </c>
      <c r="D125" s="182"/>
      <c r="E125" s="183"/>
      <c r="F125" s="183"/>
      <c r="G125" s="184"/>
    </row>
    <row r="126" spans="2:7" ht="89.25">
      <c r="B126" s="68" t="s">
        <v>826</v>
      </c>
      <c r="C126" s="185" t="s">
        <v>829</v>
      </c>
      <c r="D126" s="53" t="s">
        <v>45</v>
      </c>
      <c r="E126" s="54">
        <v>142</v>
      </c>
      <c r="F126" s="31"/>
      <c r="G126" s="57">
        <f t="shared" ref="G126" si="22">ROUND(F126*E126,2)</f>
        <v>0</v>
      </c>
    </row>
    <row r="127" spans="2:7" ht="63.75">
      <c r="B127" s="68" t="s">
        <v>827</v>
      </c>
      <c r="C127" s="185" t="s">
        <v>830</v>
      </c>
      <c r="D127" s="53" t="s">
        <v>30</v>
      </c>
      <c r="E127" s="54">
        <v>4</v>
      </c>
      <c r="F127" s="31"/>
      <c r="G127" s="57">
        <f t="shared" ref="G127:G128" si="23">ROUND(F127*E127,2)</f>
        <v>0</v>
      </c>
    </row>
    <row r="128" spans="2:7" ht="51">
      <c r="B128" s="68" t="s">
        <v>828</v>
      </c>
      <c r="C128" s="185" t="s">
        <v>831</v>
      </c>
      <c r="D128" s="53" t="s">
        <v>30</v>
      </c>
      <c r="E128" s="54">
        <v>1</v>
      </c>
      <c r="F128" s="31"/>
      <c r="G128" s="57">
        <f t="shared" si="23"/>
        <v>0</v>
      </c>
    </row>
    <row r="129" spans="2:7">
      <c r="B129" s="180" t="s">
        <v>832</v>
      </c>
      <c r="C129" s="181" t="s">
        <v>833</v>
      </c>
      <c r="D129" s="182"/>
      <c r="E129" s="183"/>
      <c r="F129" s="183"/>
      <c r="G129" s="184"/>
    </row>
    <row r="130" spans="2:7" ht="38.25">
      <c r="B130" s="68" t="s">
        <v>834</v>
      </c>
      <c r="C130" s="185" t="s">
        <v>835</v>
      </c>
      <c r="D130" s="53" t="s">
        <v>43</v>
      </c>
      <c r="E130" s="54">
        <v>150</v>
      </c>
      <c r="F130" s="31"/>
      <c r="G130" s="57">
        <f t="shared" ref="G130" si="24">ROUND(F130*E130,2)</f>
        <v>0</v>
      </c>
    </row>
    <row r="131" spans="2:7">
      <c r="B131" s="180" t="s">
        <v>836</v>
      </c>
      <c r="C131" s="181" t="s">
        <v>390</v>
      </c>
      <c r="D131" s="182"/>
      <c r="E131" s="183"/>
      <c r="F131" s="183"/>
      <c r="G131" s="184"/>
    </row>
    <row r="132" spans="2:7" ht="63.75">
      <c r="B132" s="68" t="s">
        <v>837</v>
      </c>
      <c r="C132" s="185" t="s">
        <v>844</v>
      </c>
      <c r="D132" s="53" t="s">
        <v>43</v>
      </c>
      <c r="E132" s="54">
        <v>739.87</v>
      </c>
      <c r="F132" s="31"/>
      <c r="G132" s="57">
        <f t="shared" ref="G132" si="25">ROUND(F132*E132,2)</f>
        <v>0</v>
      </c>
    </row>
    <row r="133" spans="2:7" ht="63.75">
      <c r="B133" s="68" t="s">
        <v>838</v>
      </c>
      <c r="C133" s="185" t="s">
        <v>845</v>
      </c>
      <c r="D133" s="53" t="s">
        <v>43</v>
      </c>
      <c r="E133" s="54">
        <v>739.87</v>
      </c>
      <c r="F133" s="31"/>
      <c r="G133" s="57">
        <f t="shared" ref="G133:G139" si="26">ROUND(F133*E133,2)</f>
        <v>0</v>
      </c>
    </row>
    <row r="134" spans="2:7" ht="76.5">
      <c r="B134" s="68" t="s">
        <v>839</v>
      </c>
      <c r="C134" s="185" t="s">
        <v>846</v>
      </c>
      <c r="D134" s="53" t="s">
        <v>45</v>
      </c>
      <c r="E134" s="54">
        <v>41.82</v>
      </c>
      <c r="F134" s="31"/>
      <c r="G134" s="57">
        <f t="shared" si="26"/>
        <v>0</v>
      </c>
    </row>
    <row r="135" spans="2:7" ht="89.25">
      <c r="B135" s="68" t="s">
        <v>840</v>
      </c>
      <c r="C135" s="185" t="s">
        <v>847</v>
      </c>
      <c r="D135" s="53" t="s">
        <v>45</v>
      </c>
      <c r="E135" s="54">
        <v>186</v>
      </c>
      <c r="F135" s="31"/>
      <c r="G135" s="57">
        <f t="shared" si="26"/>
        <v>0</v>
      </c>
    </row>
    <row r="136" spans="2:7" ht="89.25">
      <c r="B136" s="68" t="s">
        <v>841</v>
      </c>
      <c r="C136" s="185" t="s">
        <v>848</v>
      </c>
      <c r="D136" s="53" t="s">
        <v>45</v>
      </c>
      <c r="E136" s="54">
        <v>140</v>
      </c>
      <c r="F136" s="31"/>
      <c r="G136" s="57">
        <f t="shared" si="26"/>
        <v>0</v>
      </c>
    </row>
    <row r="137" spans="2:7" ht="89.25">
      <c r="B137" s="68" t="s">
        <v>842</v>
      </c>
      <c r="C137" s="185" t="s">
        <v>849</v>
      </c>
      <c r="D137" s="53" t="s">
        <v>45</v>
      </c>
      <c r="E137" s="54">
        <v>4</v>
      </c>
      <c r="F137" s="31"/>
      <c r="G137" s="57">
        <f t="shared" si="26"/>
        <v>0</v>
      </c>
    </row>
    <row r="138" spans="2:7" ht="89.25">
      <c r="B138" s="68" t="s">
        <v>843</v>
      </c>
      <c r="C138" s="185" t="s">
        <v>850</v>
      </c>
      <c r="D138" s="53" t="s">
        <v>45</v>
      </c>
      <c r="E138" s="54">
        <v>97.3</v>
      </c>
      <c r="F138" s="31"/>
      <c r="G138" s="57">
        <f t="shared" si="26"/>
        <v>0</v>
      </c>
    </row>
    <row r="139" spans="2:7" ht="63.75">
      <c r="B139" s="68" t="s">
        <v>634</v>
      </c>
      <c r="C139" s="185" t="s">
        <v>851</v>
      </c>
      <c r="D139" s="53" t="s">
        <v>45</v>
      </c>
      <c r="E139" s="54">
        <v>32.42</v>
      </c>
      <c r="F139" s="31"/>
      <c r="G139" s="57">
        <f t="shared" si="26"/>
        <v>0</v>
      </c>
    </row>
    <row r="140" spans="2:7">
      <c r="B140" s="338" t="s">
        <v>54</v>
      </c>
      <c r="C140" s="339"/>
      <c r="D140" s="339"/>
      <c r="E140" s="339"/>
      <c r="F140" s="339"/>
      <c r="G140" s="11">
        <f>SUM(G100:G139)</f>
        <v>0</v>
      </c>
    </row>
    <row r="142" spans="2:7">
      <c r="B142" s="70" t="s">
        <v>5</v>
      </c>
      <c r="C142" s="157" t="s">
        <v>4</v>
      </c>
      <c r="D142" s="9"/>
      <c r="E142" s="10"/>
      <c r="F142" s="10"/>
      <c r="G142" s="11"/>
    </row>
    <row r="143" spans="2:7">
      <c r="B143" s="180" t="s">
        <v>852</v>
      </c>
      <c r="C143" s="181" t="s">
        <v>853</v>
      </c>
      <c r="D143" s="182"/>
      <c r="E143" s="183"/>
      <c r="F143" s="183"/>
      <c r="G143" s="184"/>
    </row>
    <row r="144" spans="2:7" ht="51">
      <c r="B144" s="68" t="s">
        <v>854</v>
      </c>
      <c r="C144" s="101" t="s">
        <v>855</v>
      </c>
      <c r="D144" s="53" t="s">
        <v>45</v>
      </c>
      <c r="E144" s="54">
        <v>72</v>
      </c>
      <c r="F144" s="21"/>
      <c r="G144" s="22">
        <f t="shared" ref="G144:G149" si="27">ROUND(F144*E144,2)</f>
        <v>0</v>
      </c>
    </row>
    <row r="145" spans="2:8">
      <c r="B145" s="180" t="s">
        <v>856</v>
      </c>
      <c r="C145" s="181" t="s">
        <v>857</v>
      </c>
      <c r="D145" s="182"/>
      <c r="E145" s="183"/>
      <c r="F145" s="183"/>
      <c r="G145" s="184"/>
    </row>
    <row r="146" spans="2:8" ht="25.5">
      <c r="B146" s="68" t="s">
        <v>858</v>
      </c>
      <c r="C146" s="101" t="s">
        <v>859</v>
      </c>
      <c r="D146" s="53" t="s">
        <v>51</v>
      </c>
      <c r="E146" s="54">
        <v>1</v>
      </c>
      <c r="F146" s="21"/>
      <c r="G146" s="22">
        <f t="shared" si="27"/>
        <v>0</v>
      </c>
    </row>
    <row r="147" spans="2:8" ht="38.25">
      <c r="B147" s="102" t="s">
        <v>6</v>
      </c>
      <c r="C147" s="101" t="s">
        <v>1860</v>
      </c>
      <c r="D147" s="103" t="s">
        <v>7</v>
      </c>
      <c r="E147" s="104">
        <v>60</v>
      </c>
      <c r="F147" s="21">
        <v>50</v>
      </c>
      <c r="G147" s="22">
        <f t="shared" si="27"/>
        <v>3000</v>
      </c>
    </row>
    <row r="148" spans="2:8" ht="38.25">
      <c r="B148" s="102" t="s">
        <v>8</v>
      </c>
      <c r="C148" s="101" t="s">
        <v>1865</v>
      </c>
      <c r="D148" s="103" t="s">
        <v>7</v>
      </c>
      <c r="E148" s="104">
        <v>30</v>
      </c>
      <c r="F148" s="21">
        <v>50</v>
      </c>
      <c r="G148" s="22">
        <f t="shared" si="27"/>
        <v>1500</v>
      </c>
    </row>
    <row r="149" spans="2:8" ht="25.5">
      <c r="B149" s="102" t="s">
        <v>9</v>
      </c>
      <c r="C149" s="101" t="s">
        <v>10</v>
      </c>
      <c r="D149" s="103" t="s">
        <v>51</v>
      </c>
      <c r="E149" s="104">
        <v>1</v>
      </c>
      <c r="F149" s="21"/>
      <c r="G149" s="22">
        <f t="shared" si="27"/>
        <v>0</v>
      </c>
      <c r="H149" s="143"/>
    </row>
    <row r="150" spans="2:8">
      <c r="B150" s="338" t="s">
        <v>60</v>
      </c>
      <c r="C150" s="339"/>
      <c r="D150" s="339"/>
      <c r="E150" s="339"/>
      <c r="F150" s="339"/>
      <c r="G150" s="11">
        <f>SUM(G143:G149)</f>
        <v>4500</v>
      </c>
    </row>
    <row r="153" spans="2:8">
      <c r="E153" s="187"/>
    </row>
  </sheetData>
  <mergeCells count="28">
    <mergeCell ref="B97:F97"/>
    <mergeCell ref="B140:F140"/>
    <mergeCell ref="B150:F150"/>
    <mergeCell ref="C19:G19"/>
    <mergeCell ref="C20:G20"/>
    <mergeCell ref="C21:G21"/>
    <mergeCell ref="C22:G22"/>
    <mergeCell ref="A19:B19"/>
    <mergeCell ref="B46:F46"/>
    <mergeCell ref="B70:F70"/>
    <mergeCell ref="C80:D80"/>
    <mergeCell ref="C74:G74"/>
    <mergeCell ref="C76:G76"/>
    <mergeCell ref="A20:B20"/>
    <mergeCell ref="A21:B21"/>
    <mergeCell ref="A22:B22"/>
    <mergeCell ref="B85:F85"/>
    <mergeCell ref="F16:G16"/>
    <mergeCell ref="A1:G1"/>
    <mergeCell ref="A2:G2"/>
    <mergeCell ref="F7:G7"/>
    <mergeCell ref="F8:G8"/>
    <mergeCell ref="F9:G9"/>
    <mergeCell ref="F10:G10"/>
    <mergeCell ref="F11:G11"/>
    <mergeCell ref="F12:G12"/>
    <mergeCell ref="F14:G14"/>
    <mergeCell ref="F15:G15"/>
  </mergeCells>
  <dataValidations count="1">
    <dataValidation type="custom" allowBlank="1" showInputMessage="1" showErrorMessage="1" error="Vnos Cena/enoto na dve decimalni mesti." sqref="F53 F50:F51 F55:F56 F89 F73 F91:F93 F95:F96 F132:F139 F29:F32 F35:F36 F39:F42 F44:F45 F58:F61 F63:F66 F68:F69 F75 F77:F84 F101:F113 F115:F116 F118:F122 F124 F130 F126:F128 F144 F146:F149" xr:uid="{F4616390-9226-4CDF-BB12-362E91E74295}">
      <formula1>F29=ROUND(F29,2)</formula1>
    </dataValidation>
  </dataValidations>
  <pageMargins left="0.7" right="0.7" top="0.75" bottom="0.75" header="0.3" footer="0.3"/>
  <pageSetup paperSize="9" scale="9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F2249-D594-4924-9A51-9FB7F504D887}">
  <dimension ref="A1:H100"/>
  <sheetViews>
    <sheetView topLeftCell="A46" workbookViewId="0">
      <selection activeCell="C51" sqref="C51"/>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860</v>
      </c>
      <c r="B3" s="59"/>
      <c r="C3" s="160"/>
      <c r="D3" s="36"/>
      <c r="E3" s="15"/>
      <c r="F3" s="15"/>
      <c r="G3" s="15"/>
    </row>
    <row r="4" spans="1:8" s="90" customFormat="1">
      <c r="A4" s="98"/>
      <c r="B4" s="91"/>
      <c r="C4" s="92"/>
      <c r="D4" s="93"/>
      <c r="E4" s="94"/>
      <c r="F4" s="94"/>
      <c r="G4" s="94"/>
    </row>
    <row r="5" spans="1:8" s="90" customFormat="1" ht="15">
      <c r="A5" s="98"/>
      <c r="B5" s="91"/>
      <c r="C5" s="160"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G41</f>
        <v>0</v>
      </c>
      <c r="G7" s="341"/>
    </row>
    <row r="8" spans="1:8" s="1" customFormat="1" ht="15" customHeight="1">
      <c r="A8" s="99"/>
      <c r="B8" s="24" t="s">
        <v>168</v>
      </c>
      <c r="C8" s="3" t="s">
        <v>32</v>
      </c>
      <c r="D8" s="2"/>
      <c r="E8" s="4"/>
      <c r="F8" s="341">
        <f>G58</f>
        <v>0</v>
      </c>
      <c r="G8" s="341"/>
    </row>
    <row r="9" spans="1:8" s="1" customFormat="1" ht="15" customHeight="1">
      <c r="A9" s="99"/>
      <c r="B9" s="24" t="s">
        <v>170</v>
      </c>
      <c r="C9" s="3" t="s">
        <v>16</v>
      </c>
      <c r="D9" s="2"/>
      <c r="E9" s="4"/>
      <c r="F9" s="341">
        <f>G63</f>
        <v>0</v>
      </c>
      <c r="G9" s="341"/>
    </row>
    <row r="10" spans="1:8" s="1" customFormat="1" ht="15" customHeight="1">
      <c r="A10" s="99"/>
      <c r="B10" s="24" t="s">
        <v>171</v>
      </c>
      <c r="C10" s="3" t="s">
        <v>14</v>
      </c>
      <c r="D10" s="2"/>
      <c r="E10" s="4"/>
      <c r="F10" s="341">
        <f>G90</f>
        <v>0</v>
      </c>
      <c r="G10" s="341"/>
    </row>
    <row r="11" spans="1:8" s="1" customFormat="1" ht="15" customHeight="1" thickBot="1">
      <c r="A11" s="99"/>
      <c r="B11" s="25" t="s">
        <v>173</v>
      </c>
      <c r="C11" s="13" t="s">
        <v>4</v>
      </c>
      <c r="D11" s="12"/>
      <c r="E11" s="14"/>
      <c r="F11" s="342">
        <f>G97</f>
        <v>1750</v>
      </c>
      <c r="G11" s="342"/>
    </row>
    <row r="12" spans="1:8" s="5" customFormat="1">
      <c r="A12" s="100"/>
      <c r="B12" s="24"/>
      <c r="C12" s="3"/>
      <c r="D12" s="2"/>
      <c r="E12" s="4"/>
      <c r="F12" s="6"/>
      <c r="G12" s="7"/>
      <c r="H12" s="1"/>
    </row>
    <row r="13" spans="1:8" s="5" customFormat="1" ht="15" customHeight="1">
      <c r="A13" s="100"/>
      <c r="B13" s="26"/>
      <c r="C13" s="3" t="s">
        <v>40</v>
      </c>
      <c r="D13" s="55"/>
      <c r="E13" s="16"/>
      <c r="F13" s="340">
        <f>SUM(F7:G11)</f>
        <v>1750</v>
      </c>
      <c r="G13" s="340"/>
    </row>
    <row r="14" spans="1:8" s="5" customFormat="1" ht="15" customHeight="1" thickBot="1">
      <c r="A14" s="100"/>
      <c r="B14" s="27"/>
      <c r="C14" s="13" t="s">
        <v>42</v>
      </c>
      <c r="D14" s="56"/>
      <c r="E14" s="17"/>
      <c r="F14" s="342">
        <f>ROUND(F13*0.22,2)</f>
        <v>385</v>
      </c>
      <c r="G14" s="342"/>
    </row>
    <row r="15" spans="1:8" s="5" customFormat="1" ht="15" customHeight="1">
      <c r="A15" s="100"/>
      <c r="B15" s="26"/>
      <c r="C15" s="3" t="s">
        <v>41</v>
      </c>
      <c r="D15" s="55"/>
      <c r="E15" s="16"/>
      <c r="F15" s="340">
        <f>SUM(F13:G14)</f>
        <v>2135</v>
      </c>
      <c r="G15" s="340"/>
    </row>
    <row r="16" spans="1:8">
      <c r="C16" s="35"/>
    </row>
    <row r="17" spans="1:7">
      <c r="C17" s="35"/>
    </row>
    <row r="18" spans="1:7" ht="37.5" customHeight="1">
      <c r="A18" s="346" t="s">
        <v>695</v>
      </c>
      <c r="B18" s="346"/>
      <c r="C18" s="347" t="s">
        <v>691</v>
      </c>
      <c r="D18" s="347"/>
      <c r="E18" s="347"/>
      <c r="F18" s="347"/>
      <c r="G18" s="347"/>
    </row>
    <row r="19" spans="1:7" ht="48.75" customHeight="1">
      <c r="A19" s="346" t="s">
        <v>696</v>
      </c>
      <c r="B19" s="346"/>
      <c r="C19" s="347" t="s">
        <v>692</v>
      </c>
      <c r="D19" s="347"/>
      <c r="E19" s="347"/>
      <c r="F19" s="347"/>
      <c r="G19" s="347"/>
    </row>
    <row r="20" spans="1:7" ht="51.75" customHeight="1">
      <c r="A20" s="346" t="s">
        <v>697</v>
      </c>
      <c r="B20" s="346"/>
      <c r="C20" s="347" t="s">
        <v>693</v>
      </c>
      <c r="D20" s="347"/>
      <c r="E20" s="347"/>
      <c r="F20" s="347"/>
      <c r="G20" s="347"/>
    </row>
    <row r="21" spans="1:7">
      <c r="A21" s="346" t="s">
        <v>698</v>
      </c>
      <c r="B21" s="346"/>
      <c r="C21" s="347" t="s">
        <v>694</v>
      </c>
      <c r="D21" s="347"/>
      <c r="E21" s="347"/>
      <c r="F21" s="347"/>
      <c r="G21" s="347"/>
    </row>
    <row r="22" spans="1:7">
      <c r="C22" s="35"/>
    </row>
    <row r="23" spans="1:7">
      <c r="C23" s="35"/>
    </row>
    <row r="24" spans="1:7" s="90" customFormat="1" ht="15">
      <c r="A24" s="23" t="s">
        <v>861</v>
      </c>
      <c r="B24" s="91"/>
      <c r="C24" s="92"/>
      <c r="D24" s="93"/>
      <c r="E24" s="94"/>
      <c r="F24" s="94"/>
      <c r="G24" s="94"/>
    </row>
    <row r="25" spans="1:7" s="5" customFormat="1">
      <c r="A25" s="100"/>
      <c r="B25" s="60" t="s">
        <v>25</v>
      </c>
      <c r="C25" s="45" t="s">
        <v>27</v>
      </c>
      <c r="D25" s="44" t="s">
        <v>26</v>
      </c>
      <c r="E25" s="46" t="s">
        <v>28</v>
      </c>
      <c r="F25" s="47" t="s">
        <v>29</v>
      </c>
      <c r="G25" s="48" t="s">
        <v>52</v>
      </c>
    </row>
    <row r="26" spans="1:7">
      <c r="B26" s="70" t="s">
        <v>23</v>
      </c>
      <c r="C26" s="157" t="s">
        <v>24</v>
      </c>
      <c r="D26" s="9"/>
      <c r="E26" s="10"/>
      <c r="F26" s="10"/>
      <c r="G26" s="11"/>
    </row>
    <row r="27" spans="1:7">
      <c r="B27" s="106" t="s">
        <v>174</v>
      </c>
      <c r="C27" s="163" t="s">
        <v>175</v>
      </c>
      <c r="D27" s="108"/>
      <c r="E27" s="109"/>
      <c r="F27" s="110"/>
      <c r="G27" s="111"/>
    </row>
    <row r="28" spans="1:7" ht="51">
      <c r="B28" s="68" t="s">
        <v>121</v>
      </c>
      <c r="C28" s="52" t="s">
        <v>862</v>
      </c>
      <c r="D28" s="53" t="s">
        <v>30</v>
      </c>
      <c r="E28" s="54">
        <v>1</v>
      </c>
      <c r="F28" s="21"/>
      <c r="G28" s="22">
        <f>ROUND(F28*E28,2)</f>
        <v>0</v>
      </c>
    </row>
    <row r="29" spans="1:7" ht="38.25">
      <c r="B29" s="68" t="s">
        <v>863</v>
      </c>
      <c r="C29" s="52" t="s">
        <v>864</v>
      </c>
      <c r="D29" s="53" t="s">
        <v>30</v>
      </c>
      <c r="E29" s="54">
        <v>2</v>
      </c>
      <c r="F29" s="21"/>
      <c r="G29" s="22">
        <f t="shared" ref="G29:G33" si="0">ROUND(F29*E29,2)</f>
        <v>0</v>
      </c>
    </row>
    <row r="30" spans="1:7" ht="51">
      <c r="B30" s="68" t="s">
        <v>865</v>
      </c>
      <c r="C30" s="52" t="s">
        <v>866</v>
      </c>
      <c r="D30" s="53" t="s">
        <v>30</v>
      </c>
      <c r="E30" s="54">
        <v>7</v>
      </c>
      <c r="F30" s="21"/>
      <c r="G30" s="22">
        <f t="shared" si="0"/>
        <v>0</v>
      </c>
    </row>
    <row r="31" spans="1:7">
      <c r="B31" s="106" t="s">
        <v>184</v>
      </c>
      <c r="C31" s="163" t="s">
        <v>185</v>
      </c>
      <c r="D31" s="108"/>
      <c r="E31" s="109"/>
      <c r="F31" s="110"/>
      <c r="G31" s="111"/>
    </row>
    <row r="32" spans="1:7">
      <c r="B32" s="112" t="s">
        <v>186</v>
      </c>
      <c r="C32" s="159" t="s">
        <v>187</v>
      </c>
      <c r="D32" s="114"/>
      <c r="E32" s="115"/>
      <c r="F32" s="116"/>
      <c r="G32" s="117"/>
    </row>
    <row r="33" spans="2:7" ht="51">
      <c r="B33" s="118" t="s">
        <v>867</v>
      </c>
      <c r="C33" s="119" t="s">
        <v>868</v>
      </c>
      <c r="D33" s="120" t="s">
        <v>43</v>
      </c>
      <c r="E33" s="121">
        <v>40</v>
      </c>
      <c r="F33" s="122"/>
      <c r="G33" s="123">
        <f t="shared" si="0"/>
        <v>0</v>
      </c>
    </row>
    <row r="34" spans="2:7" ht="51">
      <c r="B34" s="118" t="s">
        <v>35</v>
      </c>
      <c r="C34" s="119" t="s">
        <v>869</v>
      </c>
      <c r="D34" s="120" t="s">
        <v>30</v>
      </c>
      <c r="E34" s="121">
        <v>3</v>
      </c>
      <c r="F34" s="122"/>
      <c r="G34" s="123">
        <f t="shared" ref="G34" si="1">ROUND(F34*E34,2)</f>
        <v>0</v>
      </c>
    </row>
    <row r="35" spans="2:7">
      <c r="B35" s="106" t="s">
        <v>707</v>
      </c>
      <c r="C35" s="163" t="s">
        <v>708</v>
      </c>
      <c r="D35" s="108"/>
      <c r="E35" s="109"/>
      <c r="F35" s="110"/>
      <c r="G35" s="111"/>
    </row>
    <row r="36" spans="2:7">
      <c r="B36" s="112" t="s">
        <v>709</v>
      </c>
      <c r="C36" s="159" t="s">
        <v>710</v>
      </c>
      <c r="D36" s="114"/>
      <c r="E36" s="115"/>
      <c r="F36" s="116"/>
      <c r="G36" s="117"/>
    </row>
    <row r="37" spans="2:7" ht="204">
      <c r="B37" s="118" t="s">
        <v>711</v>
      </c>
      <c r="C37" s="119" t="s">
        <v>870</v>
      </c>
      <c r="D37" s="120" t="s">
        <v>30</v>
      </c>
      <c r="E37" s="121">
        <v>1</v>
      </c>
      <c r="F37" s="122"/>
      <c r="G37" s="123">
        <f t="shared" ref="G37" si="2">ROUND(F37*E37,2)</f>
        <v>0</v>
      </c>
    </row>
    <row r="38" spans="2:7">
      <c r="B38" s="112" t="s">
        <v>715</v>
      </c>
      <c r="C38" s="159" t="s">
        <v>716</v>
      </c>
      <c r="D38" s="114"/>
      <c r="E38" s="115"/>
      <c r="F38" s="116"/>
      <c r="G38" s="117"/>
    </row>
    <row r="39" spans="2:7">
      <c r="B39" s="118" t="s">
        <v>39</v>
      </c>
      <c r="C39" s="119" t="s">
        <v>871</v>
      </c>
      <c r="D39" s="120" t="s">
        <v>30</v>
      </c>
      <c r="E39" s="121">
        <v>1</v>
      </c>
      <c r="F39" s="122"/>
      <c r="G39" s="123">
        <f t="shared" ref="G39:G40" si="3">ROUND(F39*E39,2)</f>
        <v>0</v>
      </c>
    </row>
    <row r="40" spans="2:7">
      <c r="B40" s="118" t="s">
        <v>717</v>
      </c>
      <c r="C40" s="119" t="s">
        <v>872</v>
      </c>
      <c r="D40" s="120" t="s">
        <v>30</v>
      </c>
      <c r="E40" s="121">
        <v>1</v>
      </c>
      <c r="F40" s="122"/>
      <c r="G40" s="123">
        <f t="shared" si="3"/>
        <v>0</v>
      </c>
    </row>
    <row r="41" spans="2:7">
      <c r="B41" s="338" t="s">
        <v>53</v>
      </c>
      <c r="C41" s="339"/>
      <c r="D41" s="339"/>
      <c r="E41" s="339"/>
      <c r="F41" s="339"/>
      <c r="G41" s="11">
        <f>SUM(G28:G40)</f>
        <v>0</v>
      </c>
    </row>
    <row r="43" spans="2:7">
      <c r="B43" s="70" t="s">
        <v>31</v>
      </c>
      <c r="C43" s="157" t="s">
        <v>32</v>
      </c>
      <c r="D43" s="9"/>
      <c r="E43" s="10"/>
      <c r="F43" s="10"/>
      <c r="G43" s="11"/>
    </row>
    <row r="44" spans="2:7">
      <c r="B44" s="106" t="s">
        <v>228</v>
      </c>
      <c r="C44" s="163" t="s">
        <v>229</v>
      </c>
      <c r="D44" s="108"/>
      <c r="E44" s="109"/>
      <c r="F44" s="110"/>
      <c r="G44" s="111"/>
    </row>
    <row r="45" spans="2:7" ht="51">
      <c r="B45" s="68" t="s">
        <v>22</v>
      </c>
      <c r="C45" s="52" t="s">
        <v>874</v>
      </c>
      <c r="D45" s="53" t="s">
        <v>44</v>
      </c>
      <c r="E45" s="54">
        <v>37.21</v>
      </c>
      <c r="F45" s="21"/>
      <c r="G45" s="22">
        <f t="shared" ref="G45:G48" si="4">ROUND(F45*E45,2)</f>
        <v>0</v>
      </c>
    </row>
    <row r="46" spans="2:7" ht="63.75">
      <c r="B46" s="68" t="s">
        <v>873</v>
      </c>
      <c r="C46" s="52" t="s">
        <v>875</v>
      </c>
      <c r="D46" s="53" t="s">
        <v>44</v>
      </c>
      <c r="E46" s="54">
        <v>223.04</v>
      </c>
      <c r="F46" s="21"/>
      <c r="G46" s="22">
        <f t="shared" ref="G46" si="5">ROUND(F46*E46,2)</f>
        <v>0</v>
      </c>
    </row>
    <row r="47" spans="2:7">
      <c r="B47" s="106" t="s">
        <v>259</v>
      </c>
      <c r="C47" s="163" t="s">
        <v>260</v>
      </c>
      <c r="D47" s="108"/>
      <c r="E47" s="109"/>
      <c r="F47" s="110"/>
      <c r="G47" s="111"/>
    </row>
    <row r="48" spans="2:7" ht="25.5">
      <c r="B48" s="68" t="s">
        <v>21</v>
      </c>
      <c r="C48" s="52" t="s">
        <v>876</v>
      </c>
      <c r="D48" s="53" t="s">
        <v>43</v>
      </c>
      <c r="E48" s="54">
        <v>92.21</v>
      </c>
      <c r="F48" s="21"/>
      <c r="G48" s="22">
        <f t="shared" si="4"/>
        <v>0</v>
      </c>
    </row>
    <row r="49" spans="1:7">
      <c r="B49" s="106" t="s">
        <v>261</v>
      </c>
      <c r="C49" s="163" t="s">
        <v>262</v>
      </c>
      <c r="D49" s="108"/>
      <c r="E49" s="109"/>
      <c r="F49" s="110"/>
      <c r="G49" s="111"/>
    </row>
    <row r="50" spans="1:7" ht="38.25">
      <c r="B50" s="68" t="s">
        <v>877</v>
      </c>
      <c r="C50" s="52" t="s">
        <v>878</v>
      </c>
      <c r="D50" s="53" t="s">
        <v>44</v>
      </c>
      <c r="E50" s="54">
        <v>94.45</v>
      </c>
      <c r="F50" s="21"/>
      <c r="G50" s="22">
        <f t="shared" ref="G50:G51" si="6">ROUND(F50*E50,2)</f>
        <v>0</v>
      </c>
    </row>
    <row r="51" spans="1:7" ht="63.75">
      <c r="B51" s="68" t="s">
        <v>160</v>
      </c>
      <c r="C51" s="52" t="s">
        <v>879</v>
      </c>
      <c r="D51" s="53" t="s">
        <v>44</v>
      </c>
      <c r="E51" s="54">
        <v>123.62</v>
      </c>
      <c r="F51" s="21"/>
      <c r="G51" s="22">
        <f t="shared" si="6"/>
        <v>0</v>
      </c>
    </row>
    <row r="52" spans="1:7" s="177" customFormat="1">
      <c r="A52" s="176"/>
      <c r="B52" s="106" t="s">
        <v>263</v>
      </c>
      <c r="C52" s="163" t="s">
        <v>264</v>
      </c>
      <c r="D52" s="108"/>
      <c r="E52" s="109"/>
      <c r="F52" s="110"/>
      <c r="G52" s="111"/>
    </row>
    <row r="53" spans="1:7" ht="51">
      <c r="B53" s="68" t="s">
        <v>248</v>
      </c>
      <c r="C53" s="52" t="s">
        <v>880</v>
      </c>
      <c r="D53" s="53" t="s">
        <v>43</v>
      </c>
      <c r="E53" s="54">
        <v>81.08</v>
      </c>
      <c r="F53" s="21"/>
      <c r="G53" s="22">
        <f t="shared" ref="G53" si="7">ROUND(F53*E53,2)</f>
        <v>0</v>
      </c>
    </row>
    <row r="54" spans="1:7" ht="25.5">
      <c r="B54" s="68" t="s">
        <v>20</v>
      </c>
      <c r="C54" s="52" t="s">
        <v>881</v>
      </c>
      <c r="D54" s="53" t="s">
        <v>43</v>
      </c>
      <c r="E54" s="54">
        <v>81.08</v>
      </c>
      <c r="F54" s="21"/>
      <c r="G54" s="22">
        <f t="shared" ref="G54" si="8">ROUND(F54*E54,2)</f>
        <v>0</v>
      </c>
    </row>
    <row r="55" spans="1:7">
      <c r="B55" s="106" t="s">
        <v>265</v>
      </c>
      <c r="C55" s="163" t="s">
        <v>266</v>
      </c>
      <c r="D55" s="108"/>
      <c r="E55" s="109"/>
      <c r="F55" s="110"/>
      <c r="G55" s="111"/>
    </row>
    <row r="56" spans="1:7" ht="38.25">
      <c r="B56" s="68" t="s">
        <v>745</v>
      </c>
      <c r="C56" s="52" t="s">
        <v>748</v>
      </c>
      <c r="D56" s="53" t="s">
        <v>746</v>
      </c>
      <c r="E56" s="54">
        <v>421.75</v>
      </c>
      <c r="F56" s="21"/>
      <c r="G56" s="22">
        <f t="shared" ref="G56:G57" si="9">ROUND(F56*E56,2)</f>
        <v>0</v>
      </c>
    </row>
    <row r="57" spans="1:7" ht="38.25">
      <c r="B57" s="68" t="s">
        <v>747</v>
      </c>
      <c r="C57" s="52" t="s">
        <v>749</v>
      </c>
      <c r="D57" s="53" t="s">
        <v>43</v>
      </c>
      <c r="E57" s="54">
        <v>200</v>
      </c>
      <c r="F57" s="21"/>
      <c r="G57" s="22">
        <f t="shared" si="9"/>
        <v>0</v>
      </c>
    </row>
    <row r="58" spans="1:7">
      <c r="B58" s="338" t="s">
        <v>58</v>
      </c>
      <c r="C58" s="339"/>
      <c r="D58" s="339"/>
      <c r="E58" s="339"/>
      <c r="F58" s="339"/>
      <c r="G58" s="11">
        <f>SUM(G44:G57)</f>
        <v>0</v>
      </c>
    </row>
    <row r="60" spans="1:7">
      <c r="B60" s="70" t="s">
        <v>1</v>
      </c>
      <c r="C60" s="157" t="s">
        <v>16</v>
      </c>
      <c r="D60" s="9"/>
      <c r="E60" s="10"/>
      <c r="F60" s="10"/>
      <c r="G60" s="11"/>
    </row>
    <row r="61" spans="1:7">
      <c r="B61" s="106" t="s">
        <v>379</v>
      </c>
      <c r="C61" s="163" t="s">
        <v>380</v>
      </c>
      <c r="D61" s="108"/>
      <c r="E61" s="109"/>
      <c r="F61" s="110"/>
      <c r="G61" s="111"/>
    </row>
    <row r="62" spans="1:7" ht="76.5">
      <c r="B62" s="68" t="s">
        <v>882</v>
      </c>
      <c r="C62" s="52" t="s">
        <v>883</v>
      </c>
      <c r="D62" s="53" t="s">
        <v>30</v>
      </c>
      <c r="E62" s="54">
        <v>30</v>
      </c>
      <c r="F62" s="21"/>
      <c r="G62" s="22">
        <f t="shared" ref="G62" si="10">ROUND(F62*E62,2)</f>
        <v>0</v>
      </c>
    </row>
    <row r="63" spans="1:7">
      <c r="B63" s="338" t="s">
        <v>59</v>
      </c>
      <c r="C63" s="339"/>
      <c r="D63" s="339"/>
      <c r="E63" s="339"/>
      <c r="F63" s="339"/>
      <c r="G63" s="11">
        <f>SUM(G61:G62)</f>
        <v>0</v>
      </c>
    </row>
    <row r="65" spans="2:7">
      <c r="B65" s="70" t="s">
        <v>2</v>
      </c>
      <c r="C65" s="157" t="s">
        <v>14</v>
      </c>
      <c r="D65" s="9"/>
      <c r="E65" s="10"/>
      <c r="F65" s="10"/>
      <c r="G65" s="11"/>
    </row>
    <row r="66" spans="2:7">
      <c r="B66" s="180" t="s">
        <v>776</v>
      </c>
      <c r="C66" s="181" t="s">
        <v>777</v>
      </c>
      <c r="D66" s="182"/>
      <c r="E66" s="183"/>
      <c r="F66" s="183"/>
      <c r="G66" s="184"/>
    </row>
    <row r="67" spans="2:7" ht="38.25">
      <c r="B67" s="68" t="s">
        <v>782</v>
      </c>
      <c r="C67" s="52" t="s">
        <v>884</v>
      </c>
      <c r="D67" s="53" t="s">
        <v>43</v>
      </c>
      <c r="E67" s="186">
        <v>15.69</v>
      </c>
      <c r="F67" s="31"/>
      <c r="G67" s="57">
        <f t="shared" ref="G67:G77" si="11">ROUND(F67*E67,2)</f>
        <v>0</v>
      </c>
    </row>
    <row r="68" spans="2:7" ht="51">
      <c r="B68" s="68" t="s">
        <v>885</v>
      </c>
      <c r="C68" s="185" t="s">
        <v>889</v>
      </c>
      <c r="D68" s="53" t="s">
        <v>43</v>
      </c>
      <c r="E68" s="186">
        <v>126.44</v>
      </c>
      <c r="F68" s="31"/>
      <c r="G68" s="57">
        <f t="shared" si="11"/>
        <v>0</v>
      </c>
    </row>
    <row r="69" spans="2:7" ht="38.25">
      <c r="B69" s="68" t="s">
        <v>886</v>
      </c>
      <c r="C69" s="185" t="s">
        <v>890</v>
      </c>
      <c r="D69" s="53" t="s">
        <v>43</v>
      </c>
      <c r="E69" s="186">
        <v>30.86</v>
      </c>
      <c r="F69" s="31"/>
      <c r="G69" s="57">
        <f t="shared" si="11"/>
        <v>0</v>
      </c>
    </row>
    <row r="70" spans="2:7" ht="51">
      <c r="B70" s="68" t="s">
        <v>887</v>
      </c>
      <c r="C70" s="185" t="s">
        <v>891</v>
      </c>
      <c r="D70" s="53" t="s">
        <v>43</v>
      </c>
      <c r="E70" s="186">
        <v>2.25</v>
      </c>
      <c r="F70" s="31"/>
      <c r="G70" s="57">
        <f t="shared" si="11"/>
        <v>0</v>
      </c>
    </row>
    <row r="71" spans="2:7" ht="51">
      <c r="B71" s="68" t="s">
        <v>888</v>
      </c>
      <c r="C71" s="185" t="s">
        <v>892</v>
      </c>
      <c r="D71" s="53" t="s">
        <v>43</v>
      </c>
      <c r="E71" s="186">
        <v>49.5</v>
      </c>
      <c r="F71" s="31"/>
      <c r="G71" s="57">
        <f t="shared" ref="G71" si="12">ROUND(F71*E71,2)</f>
        <v>0</v>
      </c>
    </row>
    <row r="72" spans="2:7">
      <c r="B72" s="180" t="s">
        <v>804</v>
      </c>
      <c r="C72" s="181" t="s">
        <v>805</v>
      </c>
      <c r="D72" s="182"/>
      <c r="E72" s="183"/>
      <c r="F72" s="183"/>
      <c r="G72" s="184"/>
    </row>
    <row r="73" spans="2:7" ht="63.75">
      <c r="B73" s="68" t="s">
        <v>806</v>
      </c>
      <c r="C73" s="185" t="s">
        <v>808</v>
      </c>
      <c r="D73" s="53" t="s">
        <v>37</v>
      </c>
      <c r="E73" s="186">
        <v>1230.72</v>
      </c>
      <c r="F73" s="31"/>
      <c r="G73" s="57">
        <f t="shared" si="11"/>
        <v>0</v>
      </c>
    </row>
    <row r="74" spans="2:7" ht="63.75">
      <c r="B74" s="68" t="s">
        <v>807</v>
      </c>
      <c r="C74" s="185" t="s">
        <v>809</v>
      </c>
      <c r="D74" s="53" t="s">
        <v>37</v>
      </c>
      <c r="E74" s="186">
        <v>888.16</v>
      </c>
      <c r="F74" s="31"/>
      <c r="G74" s="57">
        <f t="shared" ref="G74" si="13">ROUND(F74*E74,2)</f>
        <v>0</v>
      </c>
    </row>
    <row r="75" spans="2:7" ht="63.75">
      <c r="B75" s="68" t="s">
        <v>894</v>
      </c>
      <c r="C75" s="185" t="s">
        <v>893</v>
      </c>
      <c r="D75" s="53" t="s">
        <v>37</v>
      </c>
      <c r="E75" s="186">
        <v>728.64</v>
      </c>
      <c r="F75" s="31"/>
      <c r="G75" s="57">
        <f t="shared" si="11"/>
        <v>0</v>
      </c>
    </row>
    <row r="76" spans="2:7">
      <c r="B76" s="180" t="s">
        <v>810</v>
      </c>
      <c r="C76" s="181" t="s">
        <v>811</v>
      </c>
      <c r="D76" s="182"/>
      <c r="E76" s="183"/>
      <c r="F76" s="183"/>
      <c r="G76" s="184"/>
    </row>
    <row r="77" spans="2:7" ht="51">
      <c r="B77" s="68" t="s">
        <v>812</v>
      </c>
      <c r="C77" s="185" t="s">
        <v>897</v>
      </c>
      <c r="D77" s="53" t="s">
        <v>44</v>
      </c>
      <c r="E77" s="54">
        <v>6.57</v>
      </c>
      <c r="F77" s="31"/>
      <c r="G77" s="57">
        <f t="shared" si="11"/>
        <v>0</v>
      </c>
    </row>
    <row r="78" spans="2:7" ht="63.75">
      <c r="B78" s="68" t="s">
        <v>813</v>
      </c>
      <c r="C78" s="185" t="s">
        <v>898</v>
      </c>
      <c r="D78" s="53" t="s">
        <v>44</v>
      </c>
      <c r="E78" s="54">
        <v>14.19</v>
      </c>
      <c r="F78" s="31"/>
      <c r="G78" s="57">
        <f t="shared" ref="G78:G80" si="14">ROUND(F78*E78,2)</f>
        <v>0</v>
      </c>
    </row>
    <row r="79" spans="2:7" ht="76.5">
      <c r="B79" s="68" t="s">
        <v>814</v>
      </c>
      <c r="C79" s="185" t="s">
        <v>899</v>
      </c>
      <c r="D79" s="53" t="s">
        <v>44</v>
      </c>
      <c r="E79" s="54">
        <v>19.55</v>
      </c>
      <c r="F79" s="31"/>
      <c r="G79" s="57">
        <f t="shared" si="14"/>
        <v>0</v>
      </c>
    </row>
    <row r="80" spans="2:7" ht="89.25">
      <c r="B80" s="68" t="s">
        <v>816</v>
      </c>
      <c r="C80" s="185" t="s">
        <v>900</v>
      </c>
      <c r="D80" s="53" t="s">
        <v>44</v>
      </c>
      <c r="E80" s="54">
        <v>5.28</v>
      </c>
      <c r="F80" s="31"/>
      <c r="G80" s="57">
        <f t="shared" si="14"/>
        <v>0</v>
      </c>
    </row>
    <row r="81" spans="2:8">
      <c r="B81" s="180" t="s">
        <v>623</v>
      </c>
      <c r="C81" s="181" t="s">
        <v>624</v>
      </c>
      <c r="D81" s="182"/>
      <c r="E81" s="183"/>
      <c r="F81" s="183"/>
      <c r="G81" s="184"/>
    </row>
    <row r="82" spans="2:8" ht="89.25">
      <c r="B82" s="68" t="s">
        <v>826</v>
      </c>
      <c r="C82" s="185" t="s">
        <v>901</v>
      </c>
      <c r="D82" s="53" t="s">
        <v>45</v>
      </c>
      <c r="E82" s="54">
        <v>17</v>
      </c>
      <c r="F82" s="31"/>
      <c r="G82" s="57">
        <f t="shared" ref="G82" si="15">ROUND(F82*E82,2)</f>
        <v>0</v>
      </c>
    </row>
    <row r="83" spans="2:8" ht="51">
      <c r="B83" s="68" t="s">
        <v>828</v>
      </c>
      <c r="C83" s="185" t="s">
        <v>831</v>
      </c>
      <c r="D83" s="53" t="s">
        <v>30</v>
      </c>
      <c r="E83" s="54">
        <v>1</v>
      </c>
      <c r="F83" s="31"/>
      <c r="G83" s="57">
        <f t="shared" ref="G83" si="16">ROUND(F83*E83,2)</f>
        <v>0</v>
      </c>
    </row>
    <row r="84" spans="2:8">
      <c r="B84" s="180" t="s">
        <v>832</v>
      </c>
      <c r="C84" s="181" t="s">
        <v>833</v>
      </c>
      <c r="D84" s="182"/>
      <c r="E84" s="183"/>
      <c r="F84" s="183"/>
      <c r="G84" s="184"/>
    </row>
    <row r="85" spans="2:8" ht="38.25">
      <c r="B85" s="68" t="s">
        <v>834</v>
      </c>
      <c r="C85" s="185" t="s">
        <v>835</v>
      </c>
      <c r="D85" s="53" t="s">
        <v>43</v>
      </c>
      <c r="E85" s="54">
        <v>38</v>
      </c>
      <c r="F85" s="31"/>
      <c r="G85" s="57">
        <f t="shared" ref="G85" si="17">ROUND(F85*E85,2)</f>
        <v>0</v>
      </c>
    </row>
    <row r="86" spans="2:8">
      <c r="B86" s="180" t="s">
        <v>836</v>
      </c>
      <c r="C86" s="181" t="s">
        <v>390</v>
      </c>
      <c r="D86" s="182"/>
      <c r="E86" s="183"/>
      <c r="F86" s="183"/>
      <c r="G86" s="184"/>
    </row>
    <row r="87" spans="2:8" ht="89.25">
      <c r="B87" s="68" t="s">
        <v>842</v>
      </c>
      <c r="C87" s="185" t="s">
        <v>902</v>
      </c>
      <c r="D87" s="53" t="s">
        <v>45</v>
      </c>
      <c r="E87" s="54">
        <v>4</v>
      </c>
      <c r="F87" s="31"/>
      <c r="G87" s="57">
        <f t="shared" ref="G87:G88" si="18">ROUND(F87*E87,2)</f>
        <v>0</v>
      </c>
    </row>
    <row r="88" spans="2:8" ht="51">
      <c r="B88" s="68" t="s">
        <v>895</v>
      </c>
      <c r="C88" s="185" t="s">
        <v>903</v>
      </c>
      <c r="D88" s="53" t="s">
        <v>45</v>
      </c>
      <c r="E88" s="54">
        <v>4</v>
      </c>
      <c r="F88" s="31"/>
      <c r="G88" s="57">
        <f t="shared" si="18"/>
        <v>0</v>
      </c>
    </row>
    <row r="89" spans="2:8" ht="76.5">
      <c r="B89" s="68" t="s">
        <v>896</v>
      </c>
      <c r="C89" s="185" t="s">
        <v>904</v>
      </c>
      <c r="D89" s="53" t="s">
        <v>45</v>
      </c>
      <c r="E89" s="54">
        <v>32.22</v>
      </c>
      <c r="F89" s="31"/>
      <c r="G89" s="57">
        <f t="shared" ref="G89" si="19">ROUND(F89*E89,2)</f>
        <v>0</v>
      </c>
    </row>
    <row r="90" spans="2:8">
      <c r="B90" s="338" t="s">
        <v>54</v>
      </c>
      <c r="C90" s="339"/>
      <c r="D90" s="339"/>
      <c r="E90" s="339"/>
      <c r="F90" s="339"/>
      <c r="G90" s="11">
        <f>SUM(G66:G89)</f>
        <v>0</v>
      </c>
    </row>
    <row r="92" spans="2:8">
      <c r="B92" s="70" t="s">
        <v>5</v>
      </c>
      <c r="C92" s="157" t="s">
        <v>4</v>
      </c>
      <c r="D92" s="9"/>
      <c r="E92" s="10"/>
      <c r="F92" s="10"/>
      <c r="G92" s="11"/>
    </row>
    <row r="93" spans="2:8">
      <c r="B93" s="180" t="s">
        <v>856</v>
      </c>
      <c r="C93" s="181" t="s">
        <v>857</v>
      </c>
      <c r="D93" s="182"/>
      <c r="E93" s="183"/>
      <c r="F93" s="183"/>
      <c r="G93" s="184"/>
    </row>
    <row r="94" spans="2:8" ht="38.25">
      <c r="B94" s="68" t="s">
        <v>6</v>
      </c>
      <c r="C94" s="101" t="s">
        <v>1860</v>
      </c>
      <c r="D94" s="53" t="s">
        <v>7</v>
      </c>
      <c r="E94" s="54">
        <v>15</v>
      </c>
      <c r="F94" s="21">
        <v>50</v>
      </c>
      <c r="G94" s="22">
        <f t="shared" ref="G94:G96" si="20">ROUND(F94*E94,2)</f>
        <v>750</v>
      </c>
    </row>
    <row r="95" spans="2:8" ht="38.25">
      <c r="B95" s="102" t="s">
        <v>8</v>
      </c>
      <c r="C95" s="101" t="s">
        <v>1865</v>
      </c>
      <c r="D95" s="103" t="s">
        <v>7</v>
      </c>
      <c r="E95" s="104">
        <v>20</v>
      </c>
      <c r="F95" s="21">
        <v>50</v>
      </c>
      <c r="G95" s="22">
        <f t="shared" si="20"/>
        <v>1000</v>
      </c>
    </row>
    <row r="96" spans="2:8" ht="25.5">
      <c r="B96" s="102" t="s">
        <v>9</v>
      </c>
      <c r="C96" s="101" t="s">
        <v>10</v>
      </c>
      <c r="D96" s="103" t="s">
        <v>51</v>
      </c>
      <c r="E96" s="104">
        <v>1</v>
      </c>
      <c r="F96" s="21"/>
      <c r="G96" s="22">
        <f t="shared" si="20"/>
        <v>0</v>
      </c>
      <c r="H96" s="143"/>
    </row>
    <row r="97" spans="2:7">
      <c r="B97" s="338" t="s">
        <v>60</v>
      </c>
      <c r="C97" s="339"/>
      <c r="D97" s="339"/>
      <c r="E97" s="339"/>
      <c r="F97" s="339"/>
      <c r="G97" s="11">
        <f>SUM(G93:G96)</f>
        <v>1750</v>
      </c>
    </row>
    <row r="100" spans="2:7">
      <c r="E100" s="187"/>
    </row>
  </sheetData>
  <mergeCells count="23">
    <mergeCell ref="A18:B18"/>
    <mergeCell ref="C18:G18"/>
    <mergeCell ref="A1:G1"/>
    <mergeCell ref="A2:G2"/>
    <mergeCell ref="F7:G7"/>
    <mergeCell ref="F8:G8"/>
    <mergeCell ref="F9:G9"/>
    <mergeCell ref="F10:G10"/>
    <mergeCell ref="F11:G11"/>
    <mergeCell ref="F13:G13"/>
    <mergeCell ref="F14:G14"/>
    <mergeCell ref="F15:G15"/>
    <mergeCell ref="A19:B19"/>
    <mergeCell ref="C19:G19"/>
    <mergeCell ref="A20:B20"/>
    <mergeCell ref="C20:G20"/>
    <mergeCell ref="A21:B21"/>
    <mergeCell ref="C21:G21"/>
    <mergeCell ref="B63:F63"/>
    <mergeCell ref="B90:F90"/>
    <mergeCell ref="B97:F97"/>
    <mergeCell ref="B41:F41"/>
    <mergeCell ref="B58:F58"/>
  </mergeCells>
  <dataValidations count="1">
    <dataValidation type="custom" allowBlank="1" showInputMessage="1" showErrorMessage="1" error="Vnos Cena/enoto na dve decimalni mesti." sqref="F48 F50:F51 F62 F28:F30 F37 F39:F40 F56:F57 F67:F71 F85 F33:F34 F45:F46 F53:F54 F73:F75 F77:F80 F82:F83 F87:F89 F94:F96" xr:uid="{7AB3D0DC-A309-4726-B3D4-7810CE419048}">
      <formula1>F28=ROUND(F28,2)</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1A5AB-4638-4833-8058-7862A0AFFC63}">
  <dimension ref="A1:H77"/>
  <sheetViews>
    <sheetView topLeftCell="A49" workbookViewId="0">
      <selection activeCell="C61" sqref="C61"/>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1427</v>
      </c>
      <c r="B3" s="59"/>
      <c r="C3" s="174"/>
      <c r="D3" s="36"/>
      <c r="E3" s="15"/>
      <c r="F3" s="15"/>
      <c r="G3" s="15"/>
    </row>
    <row r="4" spans="1:8" s="90" customFormat="1">
      <c r="A4" s="98"/>
      <c r="B4" s="91"/>
      <c r="C4" s="92"/>
      <c r="D4" s="93"/>
      <c r="E4" s="94"/>
      <c r="F4" s="94"/>
      <c r="G4" s="94"/>
    </row>
    <row r="5" spans="1:8" s="90" customFormat="1" ht="15">
      <c r="A5" s="98"/>
      <c r="B5" s="91"/>
      <c r="C5" s="174" t="s">
        <v>50</v>
      </c>
      <c r="D5" s="93"/>
      <c r="E5" s="94"/>
      <c r="F5" s="94"/>
      <c r="G5" s="94"/>
    </row>
    <row r="6" spans="1:8" s="90" customFormat="1">
      <c r="A6" s="98"/>
      <c r="B6" s="91"/>
      <c r="C6" s="92"/>
      <c r="D6" s="93"/>
      <c r="E6" s="94"/>
      <c r="F6" s="94"/>
      <c r="G6" s="94"/>
    </row>
    <row r="7" spans="1:8" s="1" customFormat="1" ht="15" customHeight="1">
      <c r="A7" s="99"/>
      <c r="B7" s="24" t="s">
        <v>1336</v>
      </c>
      <c r="C7" s="3" t="s">
        <v>1008</v>
      </c>
      <c r="D7" s="2"/>
      <c r="E7" s="4"/>
      <c r="F7" s="348">
        <f>SUM(F8:G11)</f>
        <v>0</v>
      </c>
      <c r="G7" s="348"/>
    </row>
    <row r="8" spans="1:8" s="1" customFormat="1" ht="15" customHeight="1">
      <c r="A8" s="99"/>
      <c r="B8" s="24"/>
      <c r="C8" s="223" t="s">
        <v>1344</v>
      </c>
      <c r="D8" s="2"/>
      <c r="E8" s="4"/>
      <c r="F8" s="341">
        <f>G27</f>
        <v>0</v>
      </c>
      <c r="G8" s="341"/>
    </row>
    <row r="9" spans="1:8" s="1" customFormat="1" ht="15" customHeight="1">
      <c r="A9" s="99"/>
      <c r="B9" s="24"/>
      <c r="C9" s="223" t="s">
        <v>1345</v>
      </c>
      <c r="D9" s="2"/>
      <c r="E9" s="4"/>
      <c r="F9" s="341">
        <f>G39</f>
        <v>0</v>
      </c>
      <c r="G9" s="341"/>
    </row>
    <row r="10" spans="1:8" s="1" customFormat="1" ht="15" customHeight="1">
      <c r="A10" s="99"/>
      <c r="B10" s="24"/>
      <c r="C10" s="223" t="s">
        <v>1346</v>
      </c>
      <c r="D10" s="2"/>
      <c r="E10" s="4"/>
      <c r="F10" s="341">
        <f>G48</f>
        <v>0</v>
      </c>
      <c r="G10" s="341"/>
    </row>
    <row r="11" spans="1:8" s="1" customFormat="1" ht="15" customHeight="1">
      <c r="A11" s="99"/>
      <c r="B11" s="24"/>
      <c r="C11" s="223" t="s">
        <v>1424</v>
      </c>
      <c r="D11" s="2"/>
      <c r="E11" s="4"/>
      <c r="F11" s="341">
        <f>G54</f>
        <v>0</v>
      </c>
      <c r="G11" s="341"/>
    </row>
    <row r="12" spans="1:8" s="1" customFormat="1" ht="15" customHeight="1" thickBot="1">
      <c r="A12" s="99"/>
      <c r="B12" s="25" t="s">
        <v>1337</v>
      </c>
      <c r="C12" s="13" t="s">
        <v>1338</v>
      </c>
      <c r="D12" s="12"/>
      <c r="E12" s="14"/>
      <c r="F12" s="350">
        <f>G77</f>
        <v>0</v>
      </c>
      <c r="G12" s="350"/>
    </row>
    <row r="13" spans="1:8" s="5" customFormat="1">
      <c r="A13" s="100"/>
      <c r="B13" s="24"/>
      <c r="C13" s="3"/>
      <c r="D13" s="2"/>
      <c r="E13" s="4"/>
      <c r="F13" s="6"/>
      <c r="G13" s="224"/>
      <c r="H13" s="1"/>
    </row>
    <row r="14" spans="1:8" s="5" customFormat="1" ht="15" customHeight="1">
      <c r="A14" s="100"/>
      <c r="B14" s="26"/>
      <c r="C14" s="3" t="s">
        <v>40</v>
      </c>
      <c r="D14" s="55"/>
      <c r="E14" s="16"/>
      <c r="F14" s="340">
        <f>F7+F12</f>
        <v>0</v>
      </c>
      <c r="G14" s="340"/>
    </row>
    <row r="15" spans="1:8" s="5" customFormat="1" ht="15" customHeight="1" thickBot="1">
      <c r="A15" s="100"/>
      <c r="B15" s="27"/>
      <c r="C15" s="13" t="s">
        <v>42</v>
      </c>
      <c r="D15" s="56"/>
      <c r="E15" s="17"/>
      <c r="F15" s="342">
        <f>ROUND(F14*0.22,2)</f>
        <v>0</v>
      </c>
      <c r="G15" s="342"/>
    </row>
    <row r="16" spans="1:8" s="5" customFormat="1" ht="15" customHeight="1">
      <c r="A16" s="100"/>
      <c r="B16" s="26"/>
      <c r="C16" s="3" t="s">
        <v>41</v>
      </c>
      <c r="D16" s="55"/>
      <c r="E16" s="16"/>
      <c r="F16" s="340">
        <f>SUM(F14:G15)</f>
        <v>0</v>
      </c>
      <c r="G16" s="340"/>
    </row>
    <row r="17" spans="1:7">
      <c r="C17" s="35"/>
    </row>
    <row r="18" spans="1:7">
      <c r="C18" s="35"/>
    </row>
    <row r="19" spans="1:7" s="90" customFormat="1" ht="15">
      <c r="A19" s="23" t="s">
        <v>1427</v>
      </c>
      <c r="B19" s="91"/>
      <c r="C19" s="92"/>
      <c r="D19" s="93"/>
      <c r="E19" s="94"/>
      <c r="F19" s="94"/>
      <c r="G19" s="94"/>
    </row>
    <row r="20" spans="1:7" s="90" customFormat="1" ht="15">
      <c r="A20" s="23"/>
      <c r="B20" s="349" t="s">
        <v>1341</v>
      </c>
      <c r="C20" s="349"/>
      <c r="D20" s="93"/>
      <c r="E20" s="94"/>
      <c r="F20" s="94"/>
      <c r="G20" s="94"/>
    </row>
    <row r="21" spans="1:7" s="5" customFormat="1">
      <c r="A21" s="100"/>
      <c r="B21" s="60" t="s">
        <v>25</v>
      </c>
      <c r="C21" s="45" t="s">
        <v>27</v>
      </c>
      <c r="D21" s="44" t="s">
        <v>26</v>
      </c>
      <c r="E21" s="46" t="s">
        <v>28</v>
      </c>
      <c r="F21" s="47" t="s">
        <v>29</v>
      </c>
      <c r="G21" s="48" t="s">
        <v>52</v>
      </c>
    </row>
    <row r="22" spans="1:7">
      <c r="B22" s="70" t="s">
        <v>23</v>
      </c>
      <c r="C22" s="157" t="s">
        <v>24</v>
      </c>
      <c r="D22" s="9"/>
      <c r="E22" s="10"/>
      <c r="F22" s="10"/>
      <c r="G22" s="11"/>
    </row>
    <row r="23" spans="1:7">
      <c r="B23" s="106" t="s">
        <v>174</v>
      </c>
      <c r="C23" s="175" t="s">
        <v>175</v>
      </c>
      <c r="D23" s="108"/>
      <c r="E23" s="109"/>
      <c r="F23" s="110"/>
      <c r="G23" s="111"/>
    </row>
    <row r="24" spans="1:7" ht="25.5">
      <c r="B24" s="68" t="s">
        <v>23</v>
      </c>
      <c r="C24" s="52" t="s">
        <v>1429</v>
      </c>
      <c r="D24" s="53" t="s">
        <v>7</v>
      </c>
      <c r="E24" s="54">
        <v>12</v>
      </c>
      <c r="F24" s="21"/>
      <c r="G24" s="22">
        <f>ROUND(F24*E24,2)</f>
        <v>0</v>
      </c>
    </row>
    <row r="25" spans="1:7">
      <c r="B25" s="68" t="s">
        <v>31</v>
      </c>
      <c r="C25" s="52" t="s">
        <v>1407</v>
      </c>
      <c r="D25" s="53" t="s">
        <v>7</v>
      </c>
      <c r="E25" s="54">
        <v>12</v>
      </c>
      <c r="F25" s="21"/>
      <c r="G25" s="22">
        <f t="shared" ref="G25:G26" si="0">ROUND(F25*E25,2)</f>
        <v>0</v>
      </c>
    </row>
    <row r="26" spans="1:7" ht="51">
      <c r="B26" s="68" t="s">
        <v>0</v>
      </c>
      <c r="C26" s="52" t="s">
        <v>1430</v>
      </c>
      <c r="D26" s="53" t="s">
        <v>7</v>
      </c>
      <c r="E26" s="54">
        <v>12</v>
      </c>
      <c r="F26" s="21"/>
      <c r="G26" s="22">
        <f t="shared" si="0"/>
        <v>0</v>
      </c>
    </row>
    <row r="27" spans="1:7">
      <c r="B27" s="338" t="s">
        <v>53</v>
      </c>
      <c r="C27" s="339"/>
      <c r="D27" s="339"/>
      <c r="E27" s="339"/>
      <c r="F27" s="339"/>
      <c r="G27" s="11">
        <f>SUM(G24:G26)</f>
        <v>0</v>
      </c>
    </row>
    <row r="29" spans="1:7">
      <c r="B29" s="70" t="s">
        <v>31</v>
      </c>
      <c r="C29" s="157" t="s">
        <v>32</v>
      </c>
      <c r="D29" s="9"/>
      <c r="E29" s="10"/>
      <c r="F29" s="10"/>
      <c r="G29" s="11"/>
    </row>
    <row r="30" spans="1:7">
      <c r="B30" s="106" t="s">
        <v>228</v>
      </c>
      <c r="C30" s="175" t="s">
        <v>229</v>
      </c>
      <c r="D30" s="108"/>
      <c r="E30" s="109"/>
      <c r="F30" s="110"/>
      <c r="G30" s="111"/>
    </row>
    <row r="31" spans="1:7" ht="25.5">
      <c r="B31" s="68" t="s">
        <v>23</v>
      </c>
      <c r="C31" s="52" t="s">
        <v>1431</v>
      </c>
      <c r="D31" s="53" t="s">
        <v>1347</v>
      </c>
      <c r="E31" s="54">
        <v>440</v>
      </c>
      <c r="F31" s="21"/>
      <c r="G31" s="22">
        <f t="shared" ref="G31:G36" si="1">ROUND(F31*E31,2)</f>
        <v>0</v>
      </c>
    </row>
    <row r="32" spans="1:7" ht="38.25">
      <c r="B32" s="68" t="s">
        <v>31</v>
      </c>
      <c r="C32" s="52" t="s">
        <v>1432</v>
      </c>
      <c r="D32" s="53" t="s">
        <v>1347</v>
      </c>
      <c r="E32" s="54">
        <v>4</v>
      </c>
      <c r="F32" s="21"/>
      <c r="G32" s="22">
        <f t="shared" si="1"/>
        <v>0</v>
      </c>
    </row>
    <row r="33" spans="1:7" ht="38.25">
      <c r="B33" s="68" t="s">
        <v>0</v>
      </c>
      <c r="C33" s="52" t="s">
        <v>1437</v>
      </c>
      <c r="D33" s="53" t="s">
        <v>1347</v>
      </c>
      <c r="E33" s="54">
        <v>19</v>
      </c>
      <c r="F33" s="21"/>
      <c r="G33" s="22">
        <f t="shared" si="1"/>
        <v>0</v>
      </c>
    </row>
    <row r="34" spans="1:7">
      <c r="B34" s="106" t="s">
        <v>259</v>
      </c>
      <c r="C34" s="175" t="s">
        <v>1348</v>
      </c>
      <c r="D34" s="108"/>
      <c r="E34" s="109"/>
      <c r="F34" s="110"/>
      <c r="G34" s="111"/>
    </row>
    <row r="35" spans="1:7" ht="25.5">
      <c r="B35" s="68" t="s">
        <v>23</v>
      </c>
      <c r="C35" s="52" t="s">
        <v>1349</v>
      </c>
      <c r="D35" s="53" t="s">
        <v>1347</v>
      </c>
      <c r="E35" s="54">
        <v>88</v>
      </c>
      <c r="F35" s="21"/>
      <c r="G35" s="22">
        <f t="shared" si="1"/>
        <v>0</v>
      </c>
    </row>
    <row r="36" spans="1:7" ht="38.25">
      <c r="B36" s="68" t="s">
        <v>31</v>
      </c>
      <c r="C36" s="52" t="s">
        <v>1350</v>
      </c>
      <c r="D36" s="53" t="s">
        <v>1347</v>
      </c>
      <c r="E36" s="54">
        <v>352</v>
      </c>
      <c r="F36" s="21"/>
      <c r="G36" s="22">
        <f t="shared" si="1"/>
        <v>0</v>
      </c>
    </row>
    <row r="37" spans="1:7" s="177" customFormat="1">
      <c r="A37" s="176"/>
      <c r="B37" s="106" t="s">
        <v>263</v>
      </c>
      <c r="C37" s="175" t="s">
        <v>264</v>
      </c>
      <c r="D37" s="108"/>
      <c r="E37" s="109"/>
      <c r="F37" s="110"/>
      <c r="G37" s="111"/>
    </row>
    <row r="38" spans="1:7" ht="25.5">
      <c r="B38" s="68" t="s">
        <v>23</v>
      </c>
      <c r="C38" s="52" t="s">
        <v>1351</v>
      </c>
      <c r="D38" s="53" t="s">
        <v>1352</v>
      </c>
      <c r="E38" s="54">
        <v>440</v>
      </c>
      <c r="F38" s="21"/>
      <c r="G38" s="22">
        <f t="shared" ref="G38" si="2">ROUND(F38*E38,2)</f>
        <v>0</v>
      </c>
    </row>
    <row r="39" spans="1:7">
      <c r="B39" s="338" t="s">
        <v>1208</v>
      </c>
      <c r="C39" s="339"/>
      <c r="D39" s="339"/>
      <c r="E39" s="339"/>
      <c r="F39" s="339"/>
      <c r="G39" s="11">
        <f>SUM(G30:G38)</f>
        <v>0</v>
      </c>
    </row>
    <row r="41" spans="1:7">
      <c r="B41" s="70" t="s">
        <v>1</v>
      </c>
      <c r="C41" s="157" t="s">
        <v>1354</v>
      </c>
      <c r="D41" s="9"/>
      <c r="E41" s="10"/>
      <c r="F41" s="10"/>
      <c r="G41" s="11"/>
    </row>
    <row r="42" spans="1:7">
      <c r="B42" s="106" t="s">
        <v>377</v>
      </c>
      <c r="C42" s="175" t="s">
        <v>1355</v>
      </c>
      <c r="D42" s="108"/>
      <c r="E42" s="109"/>
      <c r="F42" s="110"/>
      <c r="G42" s="111"/>
    </row>
    <row r="43" spans="1:7" ht="25.5">
      <c r="B43" s="68" t="s">
        <v>23</v>
      </c>
      <c r="C43" s="52" t="s">
        <v>1356</v>
      </c>
      <c r="D43" s="53" t="s">
        <v>1017</v>
      </c>
      <c r="E43" s="54">
        <v>250</v>
      </c>
      <c r="F43" s="21"/>
      <c r="G43" s="22">
        <f t="shared" ref="G43:G44" si="3">ROUND(F43*E43,2)</f>
        <v>0</v>
      </c>
    </row>
    <row r="44" spans="1:7" ht="25.5">
      <c r="B44" s="68" t="s">
        <v>31</v>
      </c>
      <c r="C44" s="52" t="s">
        <v>1357</v>
      </c>
      <c r="D44" s="51" t="s">
        <v>1017</v>
      </c>
      <c r="E44" s="43">
        <v>1141</v>
      </c>
      <c r="F44" s="96"/>
      <c r="G44" s="57">
        <f t="shared" si="3"/>
        <v>0</v>
      </c>
    </row>
    <row r="45" spans="1:7">
      <c r="B45" s="106" t="s">
        <v>379</v>
      </c>
      <c r="C45" s="175" t="s">
        <v>384</v>
      </c>
      <c r="D45" s="108"/>
      <c r="E45" s="109"/>
      <c r="F45" s="110"/>
      <c r="G45" s="111"/>
    </row>
    <row r="46" spans="1:7" ht="89.25">
      <c r="B46" s="67" t="s">
        <v>23</v>
      </c>
      <c r="C46" s="42" t="s">
        <v>1358</v>
      </c>
      <c r="D46" s="51" t="s">
        <v>30</v>
      </c>
      <c r="E46" s="43">
        <v>28</v>
      </c>
      <c r="F46" s="96"/>
      <c r="G46" s="57">
        <f t="shared" ref="G46:G47" si="4">ROUND(F46*E46,2)</f>
        <v>0</v>
      </c>
    </row>
    <row r="47" spans="1:7" ht="25.5">
      <c r="B47" s="67" t="s">
        <v>31</v>
      </c>
      <c r="C47" s="42" t="s">
        <v>1360</v>
      </c>
      <c r="D47" s="51" t="s">
        <v>30</v>
      </c>
      <c r="E47" s="43">
        <v>28</v>
      </c>
      <c r="F47" s="96"/>
      <c r="G47" s="57">
        <f t="shared" si="4"/>
        <v>0</v>
      </c>
    </row>
    <row r="48" spans="1:7">
      <c r="B48" s="338" t="s">
        <v>1361</v>
      </c>
      <c r="C48" s="339"/>
      <c r="D48" s="339"/>
      <c r="E48" s="339"/>
      <c r="F48" s="339"/>
      <c r="G48" s="11">
        <f>SUM(G43:G47)</f>
        <v>0</v>
      </c>
    </row>
    <row r="50" spans="2:7">
      <c r="B50" s="70" t="s">
        <v>2</v>
      </c>
      <c r="C50" s="157" t="s">
        <v>14</v>
      </c>
      <c r="D50" s="9"/>
      <c r="E50" s="10"/>
      <c r="F50" s="10"/>
      <c r="G50" s="11"/>
    </row>
    <row r="51" spans="2:7">
      <c r="B51" s="180" t="s">
        <v>776</v>
      </c>
      <c r="C51" s="181" t="s">
        <v>811</v>
      </c>
      <c r="D51" s="182"/>
      <c r="E51" s="183"/>
      <c r="F51" s="183"/>
      <c r="G51" s="184"/>
    </row>
    <row r="52" spans="2:7" ht="38.25">
      <c r="B52" s="68" t="s">
        <v>23</v>
      </c>
      <c r="C52" s="185" t="s">
        <v>1433</v>
      </c>
      <c r="D52" s="53" t="s">
        <v>30</v>
      </c>
      <c r="E52" s="54">
        <v>28</v>
      </c>
      <c r="F52" s="31"/>
      <c r="G52" s="57">
        <f t="shared" ref="G52:G53" si="5">ROUND(F52*E52,2)</f>
        <v>0</v>
      </c>
    </row>
    <row r="53" spans="2:7" ht="38.25">
      <c r="B53" s="68" t="s">
        <v>31</v>
      </c>
      <c r="C53" s="185" t="s">
        <v>1363</v>
      </c>
      <c r="D53" s="53" t="s">
        <v>1347</v>
      </c>
      <c r="E53" s="54">
        <v>4</v>
      </c>
      <c r="F53" s="31"/>
      <c r="G53" s="57">
        <f t="shared" si="5"/>
        <v>0</v>
      </c>
    </row>
    <row r="54" spans="2:7">
      <c r="B54" s="338" t="s">
        <v>54</v>
      </c>
      <c r="C54" s="339"/>
      <c r="D54" s="339"/>
      <c r="E54" s="339"/>
      <c r="F54" s="339"/>
      <c r="G54" s="11">
        <f>SUM(G51:G53)</f>
        <v>0</v>
      </c>
    </row>
    <row r="57" spans="2:7">
      <c r="B57" s="349" t="s">
        <v>1364</v>
      </c>
      <c r="C57" s="349"/>
      <c r="D57" s="93"/>
      <c r="E57" s="94"/>
      <c r="F57" s="94"/>
      <c r="G57" s="94"/>
    </row>
    <row r="58" spans="2:7">
      <c r="B58" s="60" t="s">
        <v>25</v>
      </c>
      <c r="C58" s="45" t="s">
        <v>27</v>
      </c>
      <c r="D58" s="44" t="s">
        <v>26</v>
      </c>
      <c r="E58" s="46" t="s">
        <v>28</v>
      </c>
      <c r="F58" s="47" t="s">
        <v>29</v>
      </c>
      <c r="G58" s="48" t="s">
        <v>52</v>
      </c>
    </row>
    <row r="59" spans="2:7">
      <c r="B59" s="106" t="s">
        <v>426</v>
      </c>
      <c r="C59" s="175" t="s">
        <v>1365</v>
      </c>
      <c r="D59" s="108"/>
      <c r="E59" s="109"/>
      <c r="F59" s="110"/>
      <c r="G59" s="111"/>
    </row>
    <row r="60" spans="2:7" ht="25.5">
      <c r="B60" s="68" t="s">
        <v>23</v>
      </c>
      <c r="C60" s="52" t="s">
        <v>1366</v>
      </c>
      <c r="D60" s="53" t="s">
        <v>1017</v>
      </c>
      <c r="E60" s="54">
        <v>248</v>
      </c>
      <c r="F60" s="31"/>
      <c r="G60" s="57">
        <f t="shared" ref="G60:G69" si="6">ROUND(F60*E60,2)</f>
        <v>0</v>
      </c>
    </row>
    <row r="61" spans="2:7" ht="25.5">
      <c r="B61" s="68" t="s">
        <v>31</v>
      </c>
      <c r="C61" s="52" t="s">
        <v>1367</v>
      </c>
      <c r="D61" s="53" t="s">
        <v>1017</v>
      </c>
      <c r="E61" s="54">
        <v>1144</v>
      </c>
      <c r="F61" s="31"/>
      <c r="G61" s="57">
        <f t="shared" si="6"/>
        <v>0</v>
      </c>
    </row>
    <row r="62" spans="2:7">
      <c r="B62" s="68" t="s">
        <v>0</v>
      </c>
      <c r="C62" s="52" t="s">
        <v>1368</v>
      </c>
      <c r="D62" s="53" t="s">
        <v>51</v>
      </c>
      <c r="E62" s="54">
        <v>1</v>
      </c>
      <c r="F62" s="31"/>
      <c r="G62" s="57">
        <f t="shared" si="6"/>
        <v>0</v>
      </c>
    </row>
    <row r="63" spans="2:7" ht="89.25">
      <c r="B63" s="68" t="s">
        <v>1</v>
      </c>
      <c r="C63" s="52" t="s">
        <v>1369</v>
      </c>
      <c r="D63" s="53" t="s">
        <v>30</v>
      </c>
      <c r="E63" s="54">
        <v>19</v>
      </c>
      <c r="F63" s="31"/>
      <c r="G63" s="57">
        <f t="shared" si="6"/>
        <v>0</v>
      </c>
    </row>
    <row r="64" spans="2:7" ht="76.5">
      <c r="B64" s="68" t="s">
        <v>2</v>
      </c>
      <c r="C64" s="52" t="s">
        <v>1370</v>
      </c>
      <c r="D64" s="53" t="s">
        <v>30</v>
      </c>
      <c r="E64" s="54">
        <v>9</v>
      </c>
      <c r="F64" s="31"/>
      <c r="G64" s="57">
        <f t="shared" si="6"/>
        <v>0</v>
      </c>
    </row>
    <row r="65" spans="2:7" ht="25.5">
      <c r="B65" s="68" t="s">
        <v>3</v>
      </c>
      <c r="C65" s="52" t="s">
        <v>1371</v>
      </c>
      <c r="D65" s="53" t="s">
        <v>30</v>
      </c>
      <c r="E65" s="54">
        <v>28</v>
      </c>
      <c r="F65" s="31"/>
      <c r="G65" s="57">
        <f t="shared" si="6"/>
        <v>0</v>
      </c>
    </row>
    <row r="66" spans="2:7" ht="204">
      <c r="B66" s="68" t="s">
        <v>5</v>
      </c>
      <c r="C66" s="52" t="s">
        <v>1372</v>
      </c>
      <c r="D66" s="53" t="s">
        <v>30</v>
      </c>
      <c r="E66" s="54">
        <v>2</v>
      </c>
      <c r="F66" s="31"/>
      <c r="G66" s="57">
        <f t="shared" si="6"/>
        <v>0</v>
      </c>
    </row>
    <row r="67" spans="2:7" ht="204">
      <c r="B67" s="68" t="s">
        <v>73</v>
      </c>
      <c r="C67" s="52" t="s">
        <v>1434</v>
      </c>
      <c r="D67" s="53" t="s">
        <v>30</v>
      </c>
      <c r="E67" s="54">
        <v>27</v>
      </c>
      <c r="F67" s="31"/>
      <c r="G67" s="57">
        <f t="shared" si="6"/>
        <v>0</v>
      </c>
    </row>
    <row r="68" spans="2:7" ht="25.5">
      <c r="B68" s="68" t="s">
        <v>75</v>
      </c>
      <c r="C68" s="52" t="s">
        <v>1373</v>
      </c>
      <c r="D68" s="53" t="s">
        <v>1017</v>
      </c>
      <c r="E68" s="54">
        <v>1266</v>
      </c>
      <c r="F68" s="31"/>
      <c r="G68" s="57">
        <f t="shared" si="6"/>
        <v>0</v>
      </c>
    </row>
    <row r="69" spans="2:7" ht="25.5">
      <c r="B69" s="144" t="s">
        <v>77</v>
      </c>
      <c r="C69" s="145" t="s">
        <v>1374</v>
      </c>
      <c r="D69" s="146" t="s">
        <v>30</v>
      </c>
      <c r="E69" s="147">
        <v>28</v>
      </c>
      <c r="F69" s="240"/>
      <c r="G69" s="22">
        <f t="shared" si="6"/>
        <v>0</v>
      </c>
    </row>
    <row r="70" spans="2:7" ht="25.5">
      <c r="B70" s="68" t="s">
        <v>79</v>
      </c>
      <c r="C70" s="52" t="s">
        <v>1375</v>
      </c>
      <c r="D70" s="53" t="s">
        <v>30</v>
      </c>
      <c r="E70" s="54">
        <v>28</v>
      </c>
      <c r="F70" s="31"/>
      <c r="G70" s="57">
        <f t="shared" ref="G70:G73" si="7">ROUND(F70*E70,2)</f>
        <v>0</v>
      </c>
    </row>
    <row r="71" spans="2:7" ht="25.5">
      <c r="B71" s="68" t="s">
        <v>81</v>
      </c>
      <c r="C71" s="52" t="s">
        <v>1376</v>
      </c>
      <c r="D71" s="53" t="s">
        <v>30</v>
      </c>
      <c r="E71" s="54">
        <v>1200</v>
      </c>
      <c r="F71" s="31"/>
      <c r="G71" s="57">
        <f t="shared" si="7"/>
        <v>0</v>
      </c>
    </row>
    <row r="72" spans="2:7" ht="25.5">
      <c r="B72" s="68" t="s">
        <v>83</v>
      </c>
      <c r="C72" s="52" t="s">
        <v>1377</v>
      </c>
      <c r="D72" s="53" t="s">
        <v>30</v>
      </c>
      <c r="E72" s="54">
        <v>1</v>
      </c>
      <c r="F72" s="31"/>
      <c r="G72" s="57">
        <f t="shared" si="7"/>
        <v>0</v>
      </c>
    </row>
    <row r="73" spans="2:7">
      <c r="B73" s="68" t="s">
        <v>85</v>
      </c>
      <c r="C73" s="52" t="s">
        <v>1378</v>
      </c>
      <c r="D73" s="53" t="s">
        <v>30</v>
      </c>
      <c r="E73" s="54">
        <v>1</v>
      </c>
      <c r="F73" s="31"/>
      <c r="G73" s="57">
        <f t="shared" si="7"/>
        <v>0</v>
      </c>
    </row>
    <row r="74" spans="2:7">
      <c r="B74" s="106" t="s">
        <v>469</v>
      </c>
      <c r="C74" s="175" t="s">
        <v>1403</v>
      </c>
      <c r="D74" s="108"/>
      <c r="E74" s="109"/>
      <c r="F74" s="109"/>
      <c r="G74" s="212"/>
    </row>
    <row r="75" spans="2:7" ht="25.5">
      <c r="B75" s="68" t="s">
        <v>23</v>
      </c>
      <c r="C75" s="52" t="s">
        <v>1379</v>
      </c>
      <c r="D75" s="53" t="s">
        <v>51</v>
      </c>
      <c r="E75" s="54">
        <v>1</v>
      </c>
      <c r="F75" s="242"/>
      <c r="G75" s="57">
        <f t="shared" ref="G75:G76" si="8">ROUND(F75*E75,2)</f>
        <v>0</v>
      </c>
    </row>
    <row r="76" spans="2:7">
      <c r="B76" s="68" t="s">
        <v>31</v>
      </c>
      <c r="C76" s="52" t="s">
        <v>1380</v>
      </c>
      <c r="D76" s="53" t="s">
        <v>51</v>
      </c>
      <c r="E76" s="54">
        <v>1</v>
      </c>
      <c r="F76" s="242"/>
      <c r="G76" s="57">
        <f t="shared" si="8"/>
        <v>0</v>
      </c>
    </row>
    <row r="77" spans="2:7">
      <c r="B77" s="338" t="s">
        <v>1405</v>
      </c>
      <c r="C77" s="339"/>
      <c r="D77" s="339"/>
      <c r="E77" s="339"/>
      <c r="F77" s="339"/>
      <c r="G77" s="11">
        <f>SUM(G60:G76)</f>
        <v>0</v>
      </c>
    </row>
  </sheetData>
  <mergeCells count="18">
    <mergeCell ref="B48:F48"/>
    <mergeCell ref="B54:F54"/>
    <mergeCell ref="B57:C57"/>
    <mergeCell ref="B77:F77"/>
    <mergeCell ref="F14:G14"/>
    <mergeCell ref="F15:G15"/>
    <mergeCell ref="F16:G16"/>
    <mergeCell ref="B20:C20"/>
    <mergeCell ref="B27:F27"/>
    <mergeCell ref="B39:F39"/>
    <mergeCell ref="F11:G11"/>
    <mergeCell ref="F12:G12"/>
    <mergeCell ref="A1:G1"/>
    <mergeCell ref="A2:G2"/>
    <mergeCell ref="F7:G7"/>
    <mergeCell ref="F8:G8"/>
    <mergeCell ref="F9:G9"/>
    <mergeCell ref="F10:G10"/>
  </mergeCells>
  <dataValidations count="1">
    <dataValidation type="custom" allowBlank="1" showInputMessage="1" showErrorMessage="1" error="Vnos Cena/enoto na dve decimalni mesti." sqref="F38 F35:F36 F31:F33 F24:F26 F43:F44 F46:F47 F52:F53 F60:F69 F70:F73 F75:F76" xr:uid="{4E020630-A3B9-4ED0-9F00-E0297BEB30BD}">
      <formula1>F24=ROUND(F24,2)</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C07E8-5E35-4171-97DE-5D9DE5BC3355}">
  <dimension ref="A1:H44"/>
  <sheetViews>
    <sheetView topLeftCell="A31" workbookViewId="0">
      <selection activeCell="G44" sqref="G44"/>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1461</v>
      </c>
      <c r="B3" s="59"/>
      <c r="C3" s="174"/>
      <c r="D3" s="36"/>
      <c r="E3" s="15"/>
      <c r="F3" s="15"/>
      <c r="G3" s="15"/>
    </row>
    <row r="4" spans="1:8" s="90" customFormat="1">
      <c r="A4" s="98"/>
      <c r="B4" s="91"/>
      <c r="C4" s="92"/>
      <c r="D4" s="93"/>
      <c r="E4" s="94"/>
      <c r="F4" s="94"/>
      <c r="G4" s="94"/>
    </row>
    <row r="5" spans="1:8" s="90" customFormat="1" ht="15">
      <c r="A5" s="98"/>
      <c r="B5" s="91"/>
      <c r="C5" s="174" t="s">
        <v>50</v>
      </c>
      <c r="D5" s="93"/>
      <c r="E5" s="94"/>
      <c r="F5" s="94"/>
      <c r="G5" s="94"/>
    </row>
    <row r="6" spans="1:8" s="90" customFormat="1">
      <c r="A6" s="98"/>
      <c r="B6" s="91"/>
      <c r="C6" s="92"/>
      <c r="D6" s="93"/>
      <c r="E6" s="94"/>
      <c r="F6" s="94"/>
      <c r="G6" s="94"/>
    </row>
    <row r="7" spans="1:8" s="1" customFormat="1" ht="15" customHeight="1">
      <c r="A7" s="99"/>
      <c r="B7" s="24" t="s">
        <v>1336</v>
      </c>
      <c r="C7" s="3" t="s">
        <v>1409</v>
      </c>
      <c r="D7" s="2"/>
      <c r="E7" s="4"/>
      <c r="F7" s="348">
        <f>G26</f>
        <v>1500</v>
      </c>
      <c r="G7" s="348"/>
    </row>
    <row r="8" spans="1:8" s="1" customFormat="1" ht="15" customHeight="1" thickBot="1">
      <c r="A8" s="99"/>
      <c r="B8" s="25" t="s">
        <v>1337</v>
      </c>
      <c r="C8" s="13" t="s">
        <v>1008</v>
      </c>
      <c r="D8" s="12"/>
      <c r="E8" s="14"/>
      <c r="F8" s="350">
        <f>G44</f>
        <v>0</v>
      </c>
      <c r="G8" s="350"/>
    </row>
    <row r="9" spans="1:8" s="5" customFormat="1">
      <c r="A9" s="100"/>
      <c r="B9" s="24"/>
      <c r="C9" s="3"/>
      <c r="D9" s="2"/>
      <c r="E9" s="4"/>
      <c r="F9" s="6"/>
      <c r="G9" s="224"/>
      <c r="H9" s="1"/>
    </row>
    <row r="10" spans="1:8" s="5" customFormat="1" ht="15" customHeight="1">
      <c r="A10" s="100"/>
      <c r="B10" s="26"/>
      <c r="C10" s="3" t="s">
        <v>40</v>
      </c>
      <c r="D10" s="55"/>
      <c r="E10" s="16"/>
      <c r="F10" s="340">
        <f>SUM(F7:G8)</f>
        <v>1500</v>
      </c>
      <c r="G10" s="340"/>
    </row>
    <row r="11" spans="1:8" s="5" customFormat="1" ht="15" customHeight="1" thickBot="1">
      <c r="A11" s="100"/>
      <c r="B11" s="27"/>
      <c r="C11" s="13" t="s">
        <v>42</v>
      </c>
      <c r="D11" s="56"/>
      <c r="E11" s="17"/>
      <c r="F11" s="342">
        <f>ROUND(F10*0.22,2)</f>
        <v>330</v>
      </c>
      <c r="G11" s="342"/>
    </row>
    <row r="12" spans="1:8" s="5" customFormat="1" ht="15" customHeight="1">
      <c r="A12" s="100"/>
      <c r="B12" s="26"/>
      <c r="C12" s="3" t="s">
        <v>41</v>
      </c>
      <c r="D12" s="55"/>
      <c r="E12" s="16"/>
      <c r="F12" s="340">
        <f>SUM(F10:G11)</f>
        <v>1830</v>
      </c>
      <c r="G12" s="340"/>
    </row>
    <row r="13" spans="1:8">
      <c r="C13" s="35"/>
    </row>
    <row r="14" spans="1:8">
      <c r="C14" s="35"/>
    </row>
    <row r="15" spans="1:8" s="90" customFormat="1" ht="15">
      <c r="A15" s="23" t="s">
        <v>1461</v>
      </c>
      <c r="B15" s="91"/>
      <c r="C15" s="92"/>
      <c r="D15" s="93"/>
      <c r="E15" s="94"/>
      <c r="F15" s="94"/>
      <c r="G15" s="94"/>
    </row>
    <row r="16" spans="1:8" s="5" customFormat="1">
      <c r="A16" s="100"/>
      <c r="B16" s="60" t="s">
        <v>25</v>
      </c>
      <c r="C16" s="45" t="s">
        <v>27</v>
      </c>
      <c r="D16" s="44" t="s">
        <v>26</v>
      </c>
      <c r="E16" s="46" t="s">
        <v>28</v>
      </c>
      <c r="F16" s="47" t="s">
        <v>29</v>
      </c>
      <c r="G16" s="48" t="s">
        <v>52</v>
      </c>
    </row>
    <row r="17" spans="2:7">
      <c r="B17" s="70" t="s">
        <v>1336</v>
      </c>
      <c r="C17" s="157" t="s">
        <v>1409</v>
      </c>
      <c r="D17" s="9"/>
      <c r="E17" s="10"/>
      <c r="F17" s="10"/>
      <c r="G17" s="11"/>
    </row>
    <row r="18" spans="2:7">
      <c r="B18" s="68" t="s">
        <v>23</v>
      </c>
      <c r="C18" s="52" t="s">
        <v>1441</v>
      </c>
      <c r="D18" s="53" t="s">
        <v>51</v>
      </c>
      <c r="E18" s="54">
        <v>1</v>
      </c>
      <c r="F18" s="21"/>
      <c r="G18" s="22">
        <f>ROUND(F18*E18,2)</f>
        <v>0</v>
      </c>
    </row>
    <row r="19" spans="2:7">
      <c r="B19" s="68" t="s">
        <v>31</v>
      </c>
      <c r="C19" s="52" t="s">
        <v>1442</v>
      </c>
      <c r="D19" s="53" t="s">
        <v>51</v>
      </c>
      <c r="E19" s="54">
        <v>1</v>
      </c>
      <c r="F19" s="21"/>
      <c r="G19" s="22">
        <f t="shared" ref="G19:G25" si="0">ROUND(F19*E19,2)</f>
        <v>0</v>
      </c>
    </row>
    <row r="20" spans="2:7" ht="25.5">
      <c r="B20" s="68" t="s">
        <v>0</v>
      </c>
      <c r="C20" s="52" t="s">
        <v>1445</v>
      </c>
      <c r="D20" s="53" t="s">
        <v>1017</v>
      </c>
      <c r="E20" s="54">
        <v>175</v>
      </c>
      <c r="F20" s="21"/>
      <c r="G20" s="22">
        <f t="shared" si="0"/>
        <v>0</v>
      </c>
    </row>
    <row r="21" spans="2:7" ht="25.5">
      <c r="B21" s="68" t="s">
        <v>1</v>
      </c>
      <c r="C21" s="52" t="s">
        <v>1374</v>
      </c>
      <c r="D21" s="53" t="s">
        <v>30</v>
      </c>
      <c r="E21" s="54">
        <v>10</v>
      </c>
      <c r="F21" s="21"/>
      <c r="G21" s="22">
        <f t="shared" si="0"/>
        <v>0</v>
      </c>
    </row>
    <row r="22" spans="2:7">
      <c r="B22" s="68" t="s">
        <v>2</v>
      </c>
      <c r="C22" s="52" t="s">
        <v>1446</v>
      </c>
      <c r="D22" s="53" t="s">
        <v>51</v>
      </c>
      <c r="E22" s="54">
        <v>1</v>
      </c>
      <c r="F22" s="21"/>
      <c r="G22" s="22">
        <f t="shared" si="0"/>
        <v>0</v>
      </c>
    </row>
    <row r="23" spans="2:7" ht="89.25">
      <c r="B23" s="68" t="s">
        <v>3</v>
      </c>
      <c r="C23" s="52" t="s">
        <v>1447</v>
      </c>
      <c r="D23" s="53" t="s">
        <v>51</v>
      </c>
      <c r="E23" s="54">
        <v>1</v>
      </c>
      <c r="F23" s="21"/>
      <c r="G23" s="22">
        <f t="shared" si="0"/>
        <v>0</v>
      </c>
    </row>
    <row r="24" spans="2:7" ht="38.25">
      <c r="B24" s="68" t="s">
        <v>5</v>
      </c>
      <c r="C24" s="52" t="s">
        <v>1866</v>
      </c>
      <c r="D24" s="53" t="s">
        <v>51</v>
      </c>
      <c r="E24" s="54">
        <v>1</v>
      </c>
      <c r="F24" s="21">
        <v>1500</v>
      </c>
      <c r="G24" s="22">
        <f t="shared" si="0"/>
        <v>1500</v>
      </c>
    </row>
    <row r="25" spans="2:7">
      <c r="B25" s="68" t="s">
        <v>73</v>
      </c>
      <c r="C25" s="52" t="s">
        <v>1448</v>
      </c>
      <c r="D25" s="53" t="s">
        <v>51</v>
      </c>
      <c r="E25" s="54">
        <v>1</v>
      </c>
      <c r="F25" s="21"/>
      <c r="G25" s="22">
        <f t="shared" si="0"/>
        <v>0</v>
      </c>
    </row>
    <row r="26" spans="2:7">
      <c r="B26" s="338" t="s">
        <v>1449</v>
      </c>
      <c r="C26" s="339"/>
      <c r="D26" s="339"/>
      <c r="E26" s="339"/>
      <c r="F26" s="339"/>
      <c r="G26" s="11">
        <f>SUM(G18:G25)</f>
        <v>1500</v>
      </c>
    </row>
    <row r="28" spans="2:7">
      <c r="B28" s="70" t="s">
        <v>1337</v>
      </c>
      <c r="C28" s="157" t="s">
        <v>1008</v>
      </c>
      <c r="D28" s="9"/>
      <c r="E28" s="10"/>
      <c r="F28" s="10"/>
      <c r="G28" s="11"/>
    </row>
    <row r="29" spans="2:7" ht="101.25" customHeight="1">
      <c r="B29" s="68" t="s">
        <v>23</v>
      </c>
      <c r="C29" s="52" t="s">
        <v>1462</v>
      </c>
      <c r="D29" s="53" t="s">
        <v>1347</v>
      </c>
      <c r="E29" s="54">
        <v>27</v>
      </c>
      <c r="F29" s="21"/>
      <c r="G29" s="22">
        <f t="shared" ref="G29:G39" si="1">ROUND(F29*E29,2)</f>
        <v>0</v>
      </c>
    </row>
    <row r="30" spans="2:7" ht="127.5">
      <c r="B30" s="68" t="s">
        <v>31</v>
      </c>
      <c r="C30" s="52" t="s">
        <v>1463</v>
      </c>
      <c r="D30" s="53" t="s">
        <v>1347</v>
      </c>
      <c r="E30" s="54">
        <v>75</v>
      </c>
      <c r="F30" s="21"/>
      <c r="G30" s="22">
        <f t="shared" si="1"/>
        <v>0</v>
      </c>
    </row>
    <row r="31" spans="2:7" ht="51">
      <c r="B31" s="68" t="s">
        <v>0</v>
      </c>
      <c r="C31" s="52" t="s">
        <v>1464</v>
      </c>
      <c r="D31" s="53" t="s">
        <v>1347</v>
      </c>
      <c r="E31" s="54">
        <v>27</v>
      </c>
      <c r="F31" s="21"/>
      <c r="G31" s="22">
        <f t="shared" si="1"/>
        <v>0</v>
      </c>
    </row>
    <row r="32" spans="2:7" ht="38.25">
      <c r="B32" s="68" t="s">
        <v>1</v>
      </c>
      <c r="C32" s="52" t="s">
        <v>1465</v>
      </c>
      <c r="D32" s="53" t="s">
        <v>1347</v>
      </c>
      <c r="E32" s="54">
        <v>4.5999999999999996</v>
      </c>
      <c r="F32" s="21"/>
      <c r="G32" s="22">
        <f t="shared" si="1"/>
        <v>0</v>
      </c>
    </row>
    <row r="33" spans="2:7" ht="89.25">
      <c r="B33" s="68" t="s">
        <v>2</v>
      </c>
      <c r="C33" s="52" t="s">
        <v>1466</v>
      </c>
      <c r="D33" s="53" t="s">
        <v>30</v>
      </c>
      <c r="E33" s="54">
        <v>2</v>
      </c>
      <c r="F33" s="21"/>
      <c r="G33" s="22">
        <f t="shared" si="1"/>
        <v>0</v>
      </c>
    </row>
    <row r="34" spans="2:7" ht="38.25">
      <c r="B34" s="68" t="s">
        <v>3</v>
      </c>
      <c r="C34" s="52" t="s">
        <v>1467</v>
      </c>
      <c r="D34" s="53" t="s">
        <v>1017</v>
      </c>
      <c r="E34" s="54">
        <v>45</v>
      </c>
      <c r="F34" s="153"/>
      <c r="G34" s="22">
        <f t="shared" si="1"/>
        <v>0</v>
      </c>
    </row>
    <row r="35" spans="2:7" ht="25.5">
      <c r="B35" s="68" t="s">
        <v>5</v>
      </c>
      <c r="C35" s="52" t="s">
        <v>1454</v>
      </c>
      <c r="D35" s="53" t="s">
        <v>30</v>
      </c>
      <c r="E35" s="54">
        <v>2</v>
      </c>
      <c r="F35" s="153"/>
      <c r="G35" s="22">
        <f t="shared" si="1"/>
        <v>0</v>
      </c>
    </row>
    <row r="36" spans="2:7" ht="25.5">
      <c r="B36" s="68" t="s">
        <v>73</v>
      </c>
      <c r="C36" s="52" t="s">
        <v>1349</v>
      </c>
      <c r="D36" s="53" t="s">
        <v>1347</v>
      </c>
      <c r="E36" s="54">
        <v>19.399999999999999</v>
      </c>
      <c r="F36" s="153"/>
      <c r="G36" s="22">
        <f t="shared" si="1"/>
        <v>0</v>
      </c>
    </row>
    <row r="37" spans="2:7">
      <c r="B37" s="68" t="s">
        <v>75</v>
      </c>
      <c r="C37" s="52" t="s">
        <v>1468</v>
      </c>
      <c r="D37" s="53" t="s">
        <v>1017</v>
      </c>
      <c r="E37" s="54">
        <v>35</v>
      </c>
      <c r="F37" s="153"/>
      <c r="G37" s="22">
        <f t="shared" si="1"/>
        <v>0</v>
      </c>
    </row>
    <row r="38" spans="2:7" ht="51">
      <c r="B38" s="68" t="s">
        <v>77</v>
      </c>
      <c r="C38" s="52" t="s">
        <v>1469</v>
      </c>
      <c r="D38" s="53" t="s">
        <v>1347</v>
      </c>
      <c r="E38" s="54">
        <v>88</v>
      </c>
      <c r="F38" s="153"/>
      <c r="G38" s="22">
        <f t="shared" si="1"/>
        <v>0</v>
      </c>
    </row>
    <row r="39" spans="2:7" ht="25.5">
      <c r="B39" s="68" t="s">
        <v>79</v>
      </c>
      <c r="C39" s="52" t="s">
        <v>1456</v>
      </c>
      <c r="D39" s="53" t="s">
        <v>1017</v>
      </c>
      <c r="E39" s="54">
        <v>285</v>
      </c>
      <c r="F39" s="153"/>
      <c r="G39" s="22">
        <f t="shared" si="1"/>
        <v>0</v>
      </c>
    </row>
    <row r="40" spans="2:7" ht="25.5">
      <c r="B40" s="68" t="s">
        <v>81</v>
      </c>
      <c r="C40" s="52" t="s">
        <v>1457</v>
      </c>
      <c r="D40" s="53" t="s">
        <v>1017</v>
      </c>
      <c r="E40" s="54">
        <v>210</v>
      </c>
      <c r="F40" s="153"/>
      <c r="G40" s="22">
        <f t="shared" ref="G40:G43" si="2">ROUND(F40*E40,2)</f>
        <v>0</v>
      </c>
    </row>
    <row r="41" spans="2:7" ht="38.25">
      <c r="B41" s="68" t="s">
        <v>83</v>
      </c>
      <c r="C41" s="52" t="s">
        <v>1470</v>
      </c>
      <c r="D41" s="53" t="s">
        <v>1017</v>
      </c>
      <c r="E41" s="54">
        <v>120</v>
      </c>
      <c r="F41" s="153"/>
      <c r="G41" s="22">
        <f t="shared" si="2"/>
        <v>0</v>
      </c>
    </row>
    <row r="42" spans="2:7" ht="25.5">
      <c r="B42" s="68" t="s">
        <v>85</v>
      </c>
      <c r="C42" s="52" t="s">
        <v>1458</v>
      </c>
      <c r="D42" s="53" t="s">
        <v>1347</v>
      </c>
      <c r="E42" s="54">
        <v>2.4500000000000002</v>
      </c>
      <c r="F42" s="153"/>
      <c r="G42" s="22">
        <f t="shared" si="2"/>
        <v>0</v>
      </c>
    </row>
    <row r="43" spans="2:7">
      <c r="B43" s="68" t="s">
        <v>87</v>
      </c>
      <c r="C43" s="52" t="s">
        <v>1459</v>
      </c>
      <c r="D43" s="53" t="s">
        <v>51</v>
      </c>
      <c r="E43" s="54">
        <v>1</v>
      </c>
      <c r="F43" s="153"/>
      <c r="G43" s="22">
        <f t="shared" si="2"/>
        <v>0</v>
      </c>
    </row>
    <row r="44" spans="2:7">
      <c r="B44" s="338" t="s">
        <v>1460</v>
      </c>
      <c r="C44" s="339"/>
      <c r="D44" s="339"/>
      <c r="E44" s="339"/>
      <c r="F44" s="339"/>
      <c r="G44" s="11">
        <f>SUM(G29:G43)</f>
        <v>0</v>
      </c>
    </row>
  </sheetData>
  <mergeCells count="9">
    <mergeCell ref="F12:G12"/>
    <mergeCell ref="B26:F26"/>
    <mergeCell ref="B44:F44"/>
    <mergeCell ref="A1:G1"/>
    <mergeCell ref="A2:G2"/>
    <mergeCell ref="F7:G7"/>
    <mergeCell ref="F8:G8"/>
    <mergeCell ref="F10:G10"/>
    <mergeCell ref="F11:G11"/>
  </mergeCells>
  <dataValidations count="1">
    <dataValidation type="custom" allowBlank="1" showInputMessage="1" showErrorMessage="1" error="Vnos Cena/enoto na dve decimalni mesti." sqref="F29:F43 F18:F25" xr:uid="{B2D94472-27E5-40D1-8B73-44C5F5454B10}">
      <formula1>F18=ROUND(F18,2)</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18616-B8F8-45D6-A65B-9F356A4CB8DD}">
  <dimension ref="A1:H68"/>
  <sheetViews>
    <sheetView topLeftCell="A52" workbookViewId="0">
      <selection activeCell="F66" sqref="F66"/>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1510</v>
      </c>
      <c r="B3" s="59"/>
      <c r="C3" s="237"/>
      <c r="D3" s="36"/>
      <c r="E3" s="15"/>
      <c r="F3" s="15"/>
      <c r="G3" s="15"/>
    </row>
    <row r="4" spans="1:8" s="90" customFormat="1">
      <c r="A4" s="98"/>
      <c r="B4" s="91"/>
      <c r="C4" s="92"/>
      <c r="D4" s="93"/>
      <c r="E4" s="94"/>
      <c r="F4" s="94"/>
      <c r="G4" s="94"/>
    </row>
    <row r="5" spans="1:8" s="90" customFormat="1" ht="15">
      <c r="A5" s="98"/>
      <c r="B5" s="91"/>
      <c r="C5" s="237" t="s">
        <v>50</v>
      </c>
      <c r="D5" s="93"/>
      <c r="E5" s="94"/>
      <c r="F5" s="94"/>
      <c r="G5" s="94"/>
    </row>
    <row r="6" spans="1:8" s="90" customFormat="1">
      <c r="A6" s="98"/>
      <c r="B6" s="91"/>
      <c r="C6" s="92"/>
      <c r="D6" s="93"/>
      <c r="E6" s="94"/>
      <c r="F6" s="94"/>
      <c r="G6" s="94"/>
    </row>
    <row r="7" spans="1:8" s="1" customFormat="1" ht="15" customHeight="1">
      <c r="A7" s="99"/>
      <c r="B7" s="24" t="s">
        <v>1336</v>
      </c>
      <c r="C7" s="3" t="s">
        <v>1471</v>
      </c>
      <c r="D7" s="2"/>
      <c r="E7" s="4"/>
      <c r="F7" s="348">
        <f>G23</f>
        <v>0</v>
      </c>
      <c r="G7" s="348"/>
    </row>
    <row r="8" spans="1:8" s="1" customFormat="1" ht="15" customHeight="1" thickBot="1">
      <c r="A8" s="99"/>
      <c r="B8" s="25" t="s">
        <v>1337</v>
      </c>
      <c r="C8" s="13" t="s">
        <v>1474</v>
      </c>
      <c r="D8" s="12"/>
      <c r="E8" s="14"/>
      <c r="F8" s="350">
        <f>G68</f>
        <v>3000</v>
      </c>
      <c r="G8" s="350"/>
    </row>
    <row r="9" spans="1:8" s="5" customFormat="1">
      <c r="A9" s="100"/>
      <c r="B9" s="24"/>
      <c r="C9" s="3"/>
      <c r="D9" s="2"/>
      <c r="E9" s="4"/>
      <c r="F9" s="6"/>
      <c r="G9" s="238"/>
      <c r="H9" s="1"/>
    </row>
    <row r="10" spans="1:8" s="5" customFormat="1" ht="15" customHeight="1">
      <c r="A10" s="100"/>
      <c r="B10" s="26"/>
      <c r="C10" s="3" t="s">
        <v>40</v>
      </c>
      <c r="D10" s="55"/>
      <c r="E10" s="16"/>
      <c r="F10" s="340">
        <f>SUM(F7:G8)</f>
        <v>3000</v>
      </c>
      <c r="G10" s="340"/>
    </row>
    <row r="11" spans="1:8" s="5" customFormat="1" ht="15" customHeight="1" thickBot="1">
      <c r="A11" s="100"/>
      <c r="B11" s="27"/>
      <c r="C11" s="13" t="s">
        <v>42</v>
      </c>
      <c r="D11" s="56"/>
      <c r="E11" s="17"/>
      <c r="F11" s="342">
        <f>ROUND(F10*0.22,2)</f>
        <v>660</v>
      </c>
      <c r="G11" s="342"/>
    </row>
    <row r="12" spans="1:8" s="5" customFormat="1" ht="15" customHeight="1">
      <c r="A12" s="100"/>
      <c r="B12" s="26"/>
      <c r="C12" s="3" t="s">
        <v>41</v>
      </c>
      <c r="D12" s="55"/>
      <c r="E12" s="16"/>
      <c r="F12" s="340">
        <f>SUM(F10:G11)</f>
        <v>3660</v>
      </c>
      <c r="G12" s="340"/>
    </row>
    <row r="13" spans="1:8">
      <c r="C13" s="35"/>
    </row>
    <row r="14" spans="1:8">
      <c r="C14" s="35"/>
    </row>
    <row r="15" spans="1:8" s="90" customFormat="1" ht="15">
      <c r="A15" s="23" t="s">
        <v>1510</v>
      </c>
      <c r="B15" s="91"/>
      <c r="C15" s="92"/>
      <c r="D15" s="93"/>
      <c r="E15" s="94"/>
      <c r="F15" s="94"/>
      <c r="G15" s="94"/>
    </row>
    <row r="16" spans="1:8" s="5" customFormat="1">
      <c r="A16" s="100"/>
      <c r="B16" s="60" t="s">
        <v>25</v>
      </c>
      <c r="C16" s="45" t="s">
        <v>27</v>
      </c>
      <c r="D16" s="44" t="s">
        <v>26</v>
      </c>
      <c r="E16" s="46" t="s">
        <v>28</v>
      </c>
      <c r="F16" s="47" t="s">
        <v>29</v>
      </c>
      <c r="G16" s="48" t="s">
        <v>52</v>
      </c>
    </row>
    <row r="17" spans="2:7">
      <c r="B17" s="70" t="s">
        <v>1336</v>
      </c>
      <c r="C17" s="157" t="s">
        <v>1471</v>
      </c>
      <c r="D17" s="9"/>
      <c r="E17" s="10"/>
      <c r="F17" s="10"/>
      <c r="G17" s="11"/>
    </row>
    <row r="18" spans="2:7">
      <c r="B18" s="144" t="s">
        <v>23</v>
      </c>
      <c r="C18" s="145" t="s">
        <v>1512</v>
      </c>
      <c r="D18" s="146"/>
      <c r="E18" s="147"/>
      <c r="F18" s="153"/>
      <c r="G18" s="22"/>
    </row>
    <row r="19" spans="2:7" ht="25.5">
      <c r="B19" s="66"/>
      <c r="C19" s="40" t="s">
        <v>1513</v>
      </c>
      <c r="D19" s="50" t="s">
        <v>1017</v>
      </c>
      <c r="E19" s="41">
        <v>315</v>
      </c>
      <c r="F19" s="140"/>
      <c r="G19" s="29">
        <f t="shared" ref="G19:G22" si="0">ROUND(F19*E19,2)</f>
        <v>0</v>
      </c>
    </row>
    <row r="20" spans="2:7" ht="25.5">
      <c r="B20" s="66"/>
      <c r="C20" s="40" t="s">
        <v>1514</v>
      </c>
      <c r="D20" s="50" t="s">
        <v>1017</v>
      </c>
      <c r="E20" s="41">
        <v>315</v>
      </c>
      <c r="F20" s="140"/>
      <c r="G20" s="29">
        <f t="shared" si="0"/>
        <v>0</v>
      </c>
    </row>
    <row r="21" spans="2:7" ht="25.5">
      <c r="B21" s="66"/>
      <c r="C21" s="40" t="s">
        <v>1515</v>
      </c>
      <c r="D21" s="50" t="s">
        <v>1017</v>
      </c>
      <c r="E21" s="41">
        <v>315</v>
      </c>
      <c r="F21" s="140"/>
      <c r="G21" s="29">
        <f t="shared" si="0"/>
        <v>0</v>
      </c>
    </row>
    <row r="22" spans="2:7">
      <c r="B22" s="67"/>
      <c r="C22" s="42" t="s">
        <v>1516</v>
      </c>
      <c r="D22" s="51" t="s">
        <v>1017</v>
      </c>
      <c r="E22" s="43">
        <v>315</v>
      </c>
      <c r="F22" s="158"/>
      <c r="G22" s="58">
        <f t="shared" si="0"/>
        <v>0</v>
      </c>
    </row>
    <row r="23" spans="2:7">
      <c r="B23" s="338" t="s">
        <v>1473</v>
      </c>
      <c r="C23" s="339"/>
      <c r="D23" s="339"/>
      <c r="E23" s="339"/>
      <c r="F23" s="339"/>
      <c r="G23" s="11">
        <f>SUM(G18:G22)</f>
        <v>0</v>
      </c>
    </row>
    <row r="25" spans="2:7">
      <c r="B25" s="70" t="s">
        <v>1337</v>
      </c>
      <c r="C25" s="157" t="s">
        <v>1474</v>
      </c>
      <c r="D25" s="9"/>
      <c r="E25" s="10"/>
      <c r="F25" s="10"/>
      <c r="G25" s="11"/>
    </row>
    <row r="26" spans="2:7" ht="38.25">
      <c r="B26" s="68" t="s">
        <v>23</v>
      </c>
      <c r="C26" s="52" t="s">
        <v>1476</v>
      </c>
      <c r="D26" s="53" t="s">
        <v>1017</v>
      </c>
      <c r="E26" s="54">
        <v>290</v>
      </c>
      <c r="F26" s="21"/>
      <c r="G26" s="22">
        <f t="shared" ref="G26:G67" si="1">ROUND(F26*E26,2)</f>
        <v>0</v>
      </c>
    </row>
    <row r="27" spans="2:7" ht="38.25">
      <c r="B27" s="68" t="s">
        <v>31</v>
      </c>
      <c r="C27" s="52" t="s">
        <v>1477</v>
      </c>
      <c r="D27" s="53" t="s">
        <v>1017</v>
      </c>
      <c r="E27" s="54">
        <v>290</v>
      </c>
      <c r="F27" s="21"/>
      <c r="G27" s="22">
        <f t="shared" si="1"/>
        <v>0</v>
      </c>
    </row>
    <row r="28" spans="2:7" ht="89.25">
      <c r="B28" s="68" t="s">
        <v>0</v>
      </c>
      <c r="C28" s="52" t="s">
        <v>1478</v>
      </c>
      <c r="D28" s="53" t="s">
        <v>1017</v>
      </c>
      <c r="E28" s="54">
        <v>290</v>
      </c>
      <c r="F28" s="21"/>
      <c r="G28" s="22">
        <f t="shared" si="1"/>
        <v>0</v>
      </c>
    </row>
    <row r="29" spans="2:7" ht="102">
      <c r="B29" s="68" t="s">
        <v>1</v>
      </c>
      <c r="C29" s="52" t="s">
        <v>1479</v>
      </c>
      <c r="D29" s="53" t="s">
        <v>1017</v>
      </c>
      <c r="E29" s="54">
        <v>60</v>
      </c>
      <c r="F29" s="21"/>
      <c r="G29" s="22">
        <f t="shared" si="1"/>
        <v>0</v>
      </c>
    </row>
    <row r="30" spans="2:7" ht="102">
      <c r="B30" s="68" t="s">
        <v>2</v>
      </c>
      <c r="C30" s="52" t="s">
        <v>1517</v>
      </c>
      <c r="D30" s="53" t="s">
        <v>1017</v>
      </c>
      <c r="E30" s="54">
        <v>238</v>
      </c>
      <c r="F30" s="153"/>
      <c r="G30" s="32">
        <f t="shared" si="1"/>
        <v>0</v>
      </c>
    </row>
    <row r="31" spans="2:7" ht="25.5">
      <c r="B31" s="68" t="s">
        <v>3</v>
      </c>
      <c r="C31" s="52" t="s">
        <v>1349</v>
      </c>
      <c r="D31" s="53" t="s">
        <v>1347</v>
      </c>
      <c r="E31" s="54">
        <v>6.4</v>
      </c>
      <c r="F31" s="21"/>
      <c r="G31" s="22">
        <f t="shared" si="1"/>
        <v>0</v>
      </c>
    </row>
    <row r="32" spans="2:7" ht="25.5">
      <c r="B32" s="68" t="s">
        <v>5</v>
      </c>
      <c r="C32" s="52" t="s">
        <v>1480</v>
      </c>
      <c r="D32" s="53" t="s">
        <v>1017</v>
      </c>
      <c r="E32" s="54">
        <v>160</v>
      </c>
      <c r="F32" s="153"/>
      <c r="G32" s="22">
        <f t="shared" si="1"/>
        <v>0</v>
      </c>
    </row>
    <row r="33" spans="2:7" ht="25.5">
      <c r="B33" s="68" t="s">
        <v>73</v>
      </c>
      <c r="C33" s="52" t="s">
        <v>1481</v>
      </c>
      <c r="D33" s="53" t="s">
        <v>1347</v>
      </c>
      <c r="E33" s="54">
        <v>3.4</v>
      </c>
      <c r="F33" s="153"/>
      <c r="G33" s="22">
        <f t="shared" si="1"/>
        <v>0</v>
      </c>
    </row>
    <row r="34" spans="2:7" ht="76.5">
      <c r="B34" s="68" t="s">
        <v>75</v>
      </c>
      <c r="C34" s="52" t="s">
        <v>1518</v>
      </c>
      <c r="D34" s="53" t="s">
        <v>1347</v>
      </c>
      <c r="E34" s="54">
        <v>20.8</v>
      </c>
      <c r="F34" s="153"/>
      <c r="G34" s="22">
        <f t="shared" si="1"/>
        <v>0</v>
      </c>
    </row>
    <row r="35" spans="2:7" ht="102">
      <c r="B35" s="68" t="s">
        <v>77</v>
      </c>
      <c r="C35" s="52" t="s">
        <v>1519</v>
      </c>
      <c r="D35" s="53" t="s">
        <v>30</v>
      </c>
      <c r="E35" s="54">
        <v>2</v>
      </c>
      <c r="F35" s="153"/>
      <c r="G35" s="22">
        <f t="shared" si="1"/>
        <v>0</v>
      </c>
    </row>
    <row r="36" spans="2:7" ht="102">
      <c r="B36" s="68" t="s">
        <v>79</v>
      </c>
      <c r="C36" s="52" t="s">
        <v>1520</v>
      </c>
      <c r="D36" s="53" t="s">
        <v>30</v>
      </c>
      <c r="E36" s="54">
        <v>2</v>
      </c>
      <c r="F36" s="153"/>
      <c r="G36" s="32">
        <f t="shared" si="1"/>
        <v>0</v>
      </c>
    </row>
    <row r="37" spans="2:7" ht="25.5">
      <c r="B37" s="68" t="s">
        <v>81</v>
      </c>
      <c r="C37" s="52" t="s">
        <v>1484</v>
      </c>
      <c r="D37" s="53" t="s">
        <v>30</v>
      </c>
      <c r="E37" s="54">
        <v>4</v>
      </c>
      <c r="F37" s="153"/>
      <c r="G37" s="22">
        <f t="shared" si="1"/>
        <v>0</v>
      </c>
    </row>
    <row r="38" spans="2:7" ht="25.5">
      <c r="B38" s="68" t="s">
        <v>83</v>
      </c>
      <c r="C38" s="52" t="s">
        <v>1485</v>
      </c>
      <c r="D38" s="53" t="s">
        <v>1017</v>
      </c>
      <c r="E38" s="54">
        <v>295</v>
      </c>
      <c r="F38" s="153"/>
      <c r="G38" s="22">
        <f t="shared" si="1"/>
        <v>0</v>
      </c>
    </row>
    <row r="39" spans="2:7" ht="51">
      <c r="B39" s="68" t="s">
        <v>85</v>
      </c>
      <c r="C39" s="52" t="s">
        <v>1492</v>
      </c>
      <c r="D39" s="53" t="s">
        <v>1347</v>
      </c>
      <c r="E39" s="54">
        <v>109</v>
      </c>
      <c r="F39" s="153"/>
      <c r="G39" s="22">
        <f t="shared" si="1"/>
        <v>0</v>
      </c>
    </row>
    <row r="40" spans="2:7" ht="51">
      <c r="B40" s="68" t="s">
        <v>87</v>
      </c>
      <c r="C40" s="52" t="s">
        <v>1493</v>
      </c>
      <c r="D40" s="53" t="s">
        <v>1017</v>
      </c>
      <c r="E40" s="54">
        <v>315</v>
      </c>
      <c r="F40" s="153"/>
      <c r="G40" s="22">
        <f t="shared" si="1"/>
        <v>0</v>
      </c>
    </row>
    <row r="41" spans="2:7" ht="38.25">
      <c r="B41" s="68" t="s">
        <v>89</v>
      </c>
      <c r="C41" s="52" t="s">
        <v>1494</v>
      </c>
      <c r="D41" s="53" t="s">
        <v>30</v>
      </c>
      <c r="E41" s="54">
        <v>2</v>
      </c>
      <c r="F41" s="153"/>
      <c r="G41" s="22">
        <f t="shared" si="1"/>
        <v>0</v>
      </c>
    </row>
    <row r="42" spans="2:7" ht="89.25">
      <c r="B42" s="144" t="s">
        <v>90</v>
      </c>
      <c r="C42" s="145" t="s">
        <v>1521</v>
      </c>
      <c r="D42" s="146"/>
      <c r="E42" s="147"/>
      <c r="F42" s="153"/>
      <c r="G42" s="22"/>
    </row>
    <row r="43" spans="2:7" ht="25.5">
      <c r="B43" s="66"/>
      <c r="C43" s="40" t="s">
        <v>1513</v>
      </c>
      <c r="D43" s="50" t="s">
        <v>30</v>
      </c>
      <c r="E43" s="41">
        <v>2</v>
      </c>
      <c r="F43" s="28"/>
      <c r="G43" s="29">
        <f t="shared" si="1"/>
        <v>0</v>
      </c>
    </row>
    <row r="44" spans="2:7" ht="25.5">
      <c r="B44" s="66"/>
      <c r="C44" s="40" t="s">
        <v>1514</v>
      </c>
      <c r="D44" s="50" t="s">
        <v>30</v>
      </c>
      <c r="E44" s="41">
        <v>2</v>
      </c>
      <c r="F44" s="28"/>
      <c r="G44" s="29">
        <f t="shared" si="1"/>
        <v>0</v>
      </c>
    </row>
    <row r="45" spans="2:7" ht="25.5">
      <c r="B45" s="67"/>
      <c r="C45" s="42" t="s">
        <v>1515</v>
      </c>
      <c r="D45" s="51" t="s">
        <v>30</v>
      </c>
      <c r="E45" s="43">
        <v>2</v>
      </c>
      <c r="F45" s="28"/>
      <c r="G45" s="29">
        <f t="shared" si="1"/>
        <v>0</v>
      </c>
    </row>
    <row r="46" spans="2:7" ht="25.5">
      <c r="B46" s="144" t="s">
        <v>92</v>
      </c>
      <c r="C46" s="145" t="s">
        <v>1522</v>
      </c>
      <c r="D46" s="146"/>
      <c r="E46" s="147"/>
      <c r="F46" s="153"/>
      <c r="G46" s="22"/>
    </row>
    <row r="47" spans="2:7" ht="25.5">
      <c r="B47" s="66"/>
      <c r="C47" s="40" t="s">
        <v>1513</v>
      </c>
      <c r="D47" s="50" t="s">
        <v>1017</v>
      </c>
      <c r="E47" s="41">
        <v>315</v>
      </c>
      <c r="F47" s="28"/>
      <c r="G47" s="29">
        <f t="shared" si="1"/>
        <v>0</v>
      </c>
    </row>
    <row r="48" spans="2:7" ht="25.5">
      <c r="B48" s="66"/>
      <c r="C48" s="40" t="s">
        <v>1514</v>
      </c>
      <c r="D48" s="50" t="s">
        <v>1017</v>
      </c>
      <c r="E48" s="41">
        <v>315</v>
      </c>
      <c r="F48" s="28"/>
      <c r="G48" s="29">
        <f t="shared" si="1"/>
        <v>0</v>
      </c>
    </row>
    <row r="49" spans="2:7" ht="25.5">
      <c r="B49" s="67"/>
      <c r="C49" s="42" t="s">
        <v>1515</v>
      </c>
      <c r="D49" s="51" t="s">
        <v>1017</v>
      </c>
      <c r="E49" s="43">
        <v>315</v>
      </c>
      <c r="F49" s="28"/>
      <c r="G49" s="29">
        <f t="shared" si="1"/>
        <v>0</v>
      </c>
    </row>
    <row r="50" spans="2:7" ht="25.5">
      <c r="B50" s="68" t="s">
        <v>94</v>
      </c>
      <c r="C50" s="52" t="s">
        <v>1495</v>
      </c>
      <c r="D50" s="53" t="s">
        <v>30</v>
      </c>
      <c r="E50" s="54">
        <v>4</v>
      </c>
      <c r="F50" s="153"/>
      <c r="G50" s="22">
        <f t="shared" ref="G50:G58" si="2">ROUND(F50*E50,2)</f>
        <v>0</v>
      </c>
    </row>
    <row r="51" spans="2:7">
      <c r="B51" s="68" t="s">
        <v>95</v>
      </c>
      <c r="C51" s="52" t="s">
        <v>1496</v>
      </c>
      <c r="D51" s="53" t="s">
        <v>1497</v>
      </c>
      <c r="E51" s="54">
        <v>20</v>
      </c>
      <c r="F51" s="153"/>
      <c r="G51" s="22">
        <f t="shared" si="2"/>
        <v>0</v>
      </c>
    </row>
    <row r="52" spans="2:7" ht="25.5">
      <c r="B52" s="68" t="s">
        <v>97</v>
      </c>
      <c r="C52" s="52" t="s">
        <v>1498</v>
      </c>
      <c r="D52" s="53" t="s">
        <v>1497</v>
      </c>
      <c r="E52" s="54">
        <v>20</v>
      </c>
      <c r="F52" s="153"/>
      <c r="G52" s="22">
        <f t="shared" si="2"/>
        <v>0</v>
      </c>
    </row>
    <row r="53" spans="2:7" ht="25.5">
      <c r="B53" s="68" t="s">
        <v>99</v>
      </c>
      <c r="C53" s="52" t="s">
        <v>1499</v>
      </c>
      <c r="D53" s="53" t="s">
        <v>1497</v>
      </c>
      <c r="E53" s="54">
        <v>20</v>
      </c>
      <c r="F53" s="153"/>
      <c r="G53" s="22">
        <f t="shared" si="2"/>
        <v>0</v>
      </c>
    </row>
    <row r="54" spans="2:7" ht="38.25">
      <c r="B54" s="68" t="s">
        <v>114</v>
      </c>
      <c r="C54" s="52" t="s">
        <v>1500</v>
      </c>
      <c r="D54" s="53" t="s">
        <v>1497</v>
      </c>
      <c r="E54" s="54">
        <v>20</v>
      </c>
      <c r="F54" s="153"/>
      <c r="G54" s="22">
        <f t="shared" si="2"/>
        <v>0</v>
      </c>
    </row>
    <row r="55" spans="2:7" ht="51">
      <c r="B55" s="68" t="s">
        <v>116</v>
      </c>
      <c r="C55" s="52" t="s">
        <v>1523</v>
      </c>
      <c r="D55" s="53" t="s">
        <v>51</v>
      </c>
      <c r="E55" s="54">
        <v>3</v>
      </c>
      <c r="F55" s="153"/>
      <c r="G55" s="22">
        <f t="shared" si="2"/>
        <v>0</v>
      </c>
    </row>
    <row r="56" spans="2:7" ht="25.5">
      <c r="B56" s="68" t="s">
        <v>1486</v>
      </c>
      <c r="C56" s="52" t="s">
        <v>1524</v>
      </c>
      <c r="D56" s="53" t="s">
        <v>1352</v>
      </c>
      <c r="E56" s="54">
        <v>116</v>
      </c>
      <c r="F56" s="153"/>
      <c r="G56" s="22">
        <f t="shared" si="2"/>
        <v>0</v>
      </c>
    </row>
    <row r="57" spans="2:7" ht="38.25">
      <c r="B57" s="68" t="s">
        <v>1487</v>
      </c>
      <c r="C57" s="52" t="s">
        <v>1502</v>
      </c>
      <c r="D57" s="53" t="s">
        <v>1017</v>
      </c>
      <c r="E57" s="54">
        <v>290</v>
      </c>
      <c r="F57" s="153"/>
      <c r="G57" s="22">
        <f t="shared" si="2"/>
        <v>0</v>
      </c>
    </row>
    <row r="58" spans="2:7" ht="38.25">
      <c r="B58" s="68" t="s">
        <v>1488</v>
      </c>
      <c r="C58" s="52" t="s">
        <v>1503</v>
      </c>
      <c r="D58" s="53" t="s">
        <v>1017</v>
      </c>
      <c r="E58" s="54">
        <v>290</v>
      </c>
      <c r="F58" s="153"/>
      <c r="G58" s="22">
        <f t="shared" si="2"/>
        <v>0</v>
      </c>
    </row>
    <row r="59" spans="2:7" ht="25.5">
      <c r="B59" s="68" t="s">
        <v>1489</v>
      </c>
      <c r="C59" s="52" t="s">
        <v>1504</v>
      </c>
      <c r="D59" s="53" t="s">
        <v>30</v>
      </c>
      <c r="E59" s="54">
        <v>4</v>
      </c>
      <c r="F59" s="153"/>
      <c r="G59" s="22">
        <f t="shared" si="1"/>
        <v>0</v>
      </c>
    </row>
    <row r="60" spans="2:7" ht="25.5">
      <c r="B60" s="68" t="s">
        <v>1490</v>
      </c>
      <c r="C60" s="52" t="s">
        <v>1505</v>
      </c>
      <c r="D60" s="53" t="s">
        <v>30</v>
      </c>
      <c r="E60" s="54">
        <v>4</v>
      </c>
      <c r="F60" s="153"/>
      <c r="G60" s="22">
        <f t="shared" si="1"/>
        <v>0</v>
      </c>
    </row>
    <row r="61" spans="2:7" ht="25.5">
      <c r="B61" s="68" t="s">
        <v>1491</v>
      </c>
      <c r="C61" s="52" t="s">
        <v>1506</v>
      </c>
      <c r="D61" s="53" t="s">
        <v>1017</v>
      </c>
      <c r="E61" s="54">
        <v>290</v>
      </c>
      <c r="F61" s="153"/>
      <c r="G61" s="22">
        <f t="shared" si="1"/>
        <v>0</v>
      </c>
    </row>
    <row r="62" spans="2:7" ht="25.5">
      <c r="B62" s="68" t="s">
        <v>1509</v>
      </c>
      <c r="C62" s="52" t="s">
        <v>1507</v>
      </c>
      <c r="D62" s="53" t="s">
        <v>34</v>
      </c>
      <c r="E62" s="54">
        <v>16</v>
      </c>
      <c r="F62" s="153"/>
      <c r="G62" s="22">
        <f t="shared" si="1"/>
        <v>0</v>
      </c>
    </row>
    <row r="63" spans="2:7">
      <c r="B63" s="68" t="s">
        <v>1525</v>
      </c>
      <c r="C63" s="52" t="s">
        <v>1508</v>
      </c>
      <c r="D63" s="53" t="s">
        <v>1017</v>
      </c>
      <c r="E63" s="54">
        <v>290</v>
      </c>
      <c r="F63" s="153"/>
      <c r="G63" s="22">
        <f t="shared" si="1"/>
        <v>0</v>
      </c>
    </row>
    <row r="64" spans="2:7" ht="38.25">
      <c r="B64" s="68" t="s">
        <v>1526</v>
      </c>
      <c r="C64" s="52" t="s">
        <v>1860</v>
      </c>
      <c r="D64" s="53" t="s">
        <v>51</v>
      </c>
      <c r="E64" s="54">
        <v>1</v>
      </c>
      <c r="F64" s="153">
        <v>1500</v>
      </c>
      <c r="G64" s="22">
        <f t="shared" si="1"/>
        <v>1500</v>
      </c>
    </row>
    <row r="65" spans="2:7" ht="38.25">
      <c r="B65" s="68" t="s">
        <v>1527</v>
      </c>
      <c r="C65" s="52" t="s">
        <v>1867</v>
      </c>
      <c r="D65" s="53" t="s">
        <v>51</v>
      </c>
      <c r="E65" s="54">
        <v>1</v>
      </c>
      <c r="F65" s="153">
        <v>1500</v>
      </c>
      <c r="G65" s="22">
        <f t="shared" si="1"/>
        <v>1500</v>
      </c>
    </row>
    <row r="66" spans="2:7">
      <c r="B66" s="68" t="s">
        <v>1528</v>
      </c>
      <c r="C66" s="52" t="s">
        <v>1448</v>
      </c>
      <c r="D66" s="53" t="s">
        <v>51</v>
      </c>
      <c r="E66" s="54">
        <v>1</v>
      </c>
      <c r="F66" s="153"/>
      <c r="G66" s="22">
        <f t="shared" si="1"/>
        <v>0</v>
      </c>
    </row>
    <row r="67" spans="2:7">
      <c r="B67" s="68" t="s">
        <v>1529</v>
      </c>
      <c r="C67" s="52" t="s">
        <v>1530</v>
      </c>
      <c r="D67" s="53" t="s">
        <v>51</v>
      </c>
      <c r="E67" s="54">
        <v>1</v>
      </c>
      <c r="F67" s="153"/>
      <c r="G67" s="22">
        <f t="shared" si="1"/>
        <v>0</v>
      </c>
    </row>
    <row r="68" spans="2:7">
      <c r="B68" s="338" t="s">
        <v>1475</v>
      </c>
      <c r="C68" s="339"/>
      <c r="D68" s="339"/>
      <c r="E68" s="339"/>
      <c r="F68" s="339"/>
      <c r="G68" s="11">
        <f>SUM(G26:G67)</f>
        <v>3000</v>
      </c>
    </row>
  </sheetData>
  <mergeCells count="9">
    <mergeCell ref="F12:G12"/>
    <mergeCell ref="B23:F23"/>
    <mergeCell ref="B68:F68"/>
    <mergeCell ref="A1:G1"/>
    <mergeCell ref="A2:G2"/>
    <mergeCell ref="F7:G7"/>
    <mergeCell ref="F8:G8"/>
    <mergeCell ref="F10:G10"/>
    <mergeCell ref="F11:G11"/>
  </mergeCells>
  <dataValidations count="1">
    <dataValidation type="custom" allowBlank="1" showInputMessage="1" showErrorMessage="1" error="Vnos Cena/enoto na dve decimalni mesti." sqref="F18:F22 F26:F67" xr:uid="{446C5CA1-77A4-4A29-A1A0-EAB46DB1E12B}">
      <formula1>F18=ROUND(F18,2)</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21A2C-B704-479E-9A51-20802DA29302}">
  <dimension ref="A1:H94"/>
  <sheetViews>
    <sheetView topLeftCell="A31" workbookViewId="0">
      <selection activeCell="C68" sqref="C68"/>
    </sheetView>
  </sheetViews>
  <sheetFormatPr defaultColWidth="9.140625" defaultRowHeight="12.75"/>
  <cols>
    <col min="1" max="1" width="3.28515625" style="69" customWidth="1"/>
    <col min="2" max="2" width="8.7109375" style="65" customWidth="1"/>
    <col min="3" max="3" width="40.7109375" style="33" customWidth="1"/>
    <col min="4" max="4" width="6.7109375" style="263" customWidth="1"/>
    <col min="5" max="5" width="8.7109375" style="26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1627</v>
      </c>
      <c r="B3" s="59"/>
      <c r="C3" s="254"/>
      <c r="D3" s="259"/>
      <c r="E3" s="260"/>
      <c r="F3" s="15"/>
      <c r="G3" s="15"/>
    </row>
    <row r="4" spans="1:8" s="90" customFormat="1">
      <c r="A4" s="98"/>
      <c r="B4" s="91"/>
      <c r="C4" s="92"/>
      <c r="D4" s="261"/>
      <c r="E4" s="262"/>
      <c r="F4" s="94"/>
      <c r="G4" s="94"/>
    </row>
    <row r="5" spans="1:8" s="90" customFormat="1" ht="15">
      <c r="A5" s="98"/>
      <c r="B5" s="91"/>
      <c r="C5" s="353" t="s">
        <v>1628</v>
      </c>
      <c r="D5" s="353"/>
      <c r="E5" s="353"/>
      <c r="F5" s="353"/>
      <c r="G5" s="353"/>
    </row>
    <row r="6" spans="1:8" s="90" customFormat="1">
      <c r="A6" s="98"/>
      <c r="B6" s="91"/>
      <c r="C6" s="92"/>
      <c r="D6" s="261"/>
      <c r="E6" s="262"/>
      <c r="F6" s="94"/>
      <c r="G6" s="94"/>
    </row>
    <row r="7" spans="1:8" s="1" customFormat="1" ht="15" customHeight="1">
      <c r="A7" s="99"/>
      <c r="B7" s="24" t="s">
        <v>167</v>
      </c>
      <c r="C7" s="3" t="s">
        <v>24</v>
      </c>
      <c r="D7" s="2"/>
      <c r="E7" s="4"/>
      <c r="F7" s="341">
        <f>G41</f>
        <v>0</v>
      </c>
      <c r="G7" s="341"/>
    </row>
    <row r="8" spans="1:8" s="1" customFormat="1" ht="15" customHeight="1">
      <c r="A8" s="99"/>
      <c r="B8" s="24" t="s">
        <v>168</v>
      </c>
      <c r="C8" s="3" t="s">
        <v>32</v>
      </c>
      <c r="D8" s="2"/>
      <c r="E8" s="4"/>
      <c r="F8" s="341">
        <f>G56</f>
        <v>0</v>
      </c>
      <c r="G8" s="341"/>
    </row>
    <row r="9" spans="1:8" s="1" customFormat="1" ht="15" customHeight="1">
      <c r="A9" s="99"/>
      <c r="B9" s="24" t="s">
        <v>169</v>
      </c>
      <c r="C9" s="3" t="s">
        <v>14</v>
      </c>
      <c r="D9" s="2"/>
      <c r="E9" s="4"/>
      <c r="F9" s="341">
        <f>G73</f>
        <v>0</v>
      </c>
      <c r="G9" s="341"/>
    </row>
    <row r="10" spans="1:8" s="1" customFormat="1" ht="15" customHeight="1">
      <c r="A10" s="99"/>
      <c r="B10" s="24" t="s">
        <v>170</v>
      </c>
      <c r="C10" s="3" t="s">
        <v>18</v>
      </c>
      <c r="D10" s="2"/>
      <c r="E10" s="4"/>
      <c r="F10" s="341">
        <f>G83</f>
        <v>0</v>
      </c>
      <c r="G10" s="341"/>
    </row>
    <row r="11" spans="1:8" s="1" customFormat="1" ht="15" customHeight="1" thickBot="1">
      <c r="A11" s="99"/>
      <c r="B11" s="25" t="s">
        <v>171</v>
      </c>
      <c r="C11" s="13" t="s">
        <v>4</v>
      </c>
      <c r="D11" s="12"/>
      <c r="E11" s="14"/>
      <c r="F11" s="342">
        <f>G91</f>
        <v>1600</v>
      </c>
      <c r="G11" s="342"/>
    </row>
    <row r="12" spans="1:8" s="5" customFormat="1">
      <c r="A12" s="100"/>
      <c r="B12" s="24"/>
      <c r="C12" s="3"/>
      <c r="D12" s="2"/>
      <c r="E12" s="4"/>
      <c r="F12" s="6"/>
      <c r="G12" s="255"/>
      <c r="H12" s="1"/>
    </row>
    <row r="13" spans="1:8" s="5" customFormat="1" ht="15" customHeight="1">
      <c r="A13" s="100"/>
      <c r="B13" s="26"/>
      <c r="C13" s="3" t="s">
        <v>40</v>
      </c>
      <c r="D13" s="55"/>
      <c r="E13" s="16"/>
      <c r="F13" s="340">
        <f>SUM(F7:G11)</f>
        <v>1600</v>
      </c>
      <c r="G13" s="340"/>
    </row>
    <row r="14" spans="1:8" s="5" customFormat="1" ht="15" customHeight="1" thickBot="1">
      <c r="A14" s="100"/>
      <c r="B14" s="27"/>
      <c r="C14" s="13" t="s">
        <v>42</v>
      </c>
      <c r="D14" s="56"/>
      <c r="E14" s="17"/>
      <c r="F14" s="342">
        <f>ROUND(F13*0.22,2)</f>
        <v>352</v>
      </c>
      <c r="G14" s="342"/>
    </row>
    <row r="15" spans="1:8" s="5" customFormat="1" ht="15" customHeight="1">
      <c r="A15" s="100"/>
      <c r="B15" s="26"/>
      <c r="C15" s="3" t="s">
        <v>41</v>
      </c>
      <c r="D15" s="55"/>
      <c r="E15" s="16"/>
      <c r="F15" s="340">
        <f>SUM(F13:G14)</f>
        <v>1952</v>
      </c>
      <c r="G15" s="340"/>
    </row>
    <row r="16" spans="1:8">
      <c r="C16" s="35"/>
    </row>
    <row r="17" spans="1:7">
      <c r="C17" s="35"/>
    </row>
    <row r="18" spans="1:7" s="90" customFormat="1" ht="15">
      <c r="A18" s="23" t="s">
        <v>1627</v>
      </c>
      <c r="B18" s="91"/>
      <c r="C18" s="92"/>
      <c r="D18" s="261"/>
      <c r="E18" s="262"/>
      <c r="F18" s="94"/>
      <c r="G18" s="94"/>
    </row>
    <row r="19" spans="1:7" s="90" customFormat="1" ht="15">
      <c r="A19" s="23"/>
      <c r="B19" s="351" t="s">
        <v>1629</v>
      </c>
      <c r="C19" s="351"/>
      <c r="D19" s="351"/>
      <c r="E19" s="351"/>
      <c r="F19" s="351"/>
      <c r="G19" s="351"/>
    </row>
    <row r="20" spans="1:7" s="5" customFormat="1">
      <c r="A20" s="100"/>
      <c r="B20" s="60" t="s">
        <v>25</v>
      </c>
      <c r="C20" s="45" t="s">
        <v>27</v>
      </c>
      <c r="D20" s="44" t="s">
        <v>26</v>
      </c>
      <c r="E20" s="46" t="s">
        <v>28</v>
      </c>
      <c r="F20" s="47" t="s">
        <v>29</v>
      </c>
      <c r="G20" s="48" t="s">
        <v>52</v>
      </c>
    </row>
    <row r="21" spans="1:7">
      <c r="B21" s="70" t="s">
        <v>23</v>
      </c>
      <c r="C21" s="157" t="s">
        <v>24</v>
      </c>
      <c r="D21" s="9"/>
      <c r="E21" s="10"/>
      <c r="F21" s="10"/>
      <c r="G21" s="11"/>
    </row>
    <row r="22" spans="1:7">
      <c r="B22" s="106" t="s">
        <v>174</v>
      </c>
      <c r="C22" s="256" t="s">
        <v>175</v>
      </c>
      <c r="D22" s="108"/>
      <c r="E22" s="109"/>
      <c r="F22" s="110"/>
      <c r="G22" s="111"/>
    </row>
    <row r="23" spans="1:7" ht="38.25">
      <c r="B23" s="68" t="s">
        <v>1578</v>
      </c>
      <c r="C23" s="52" t="s">
        <v>1632</v>
      </c>
      <c r="D23" s="103" t="s">
        <v>120</v>
      </c>
      <c r="E23" s="104">
        <v>0.41</v>
      </c>
      <c r="F23" s="21"/>
      <c r="G23" s="22">
        <f>ROUND(F23*E23,2)</f>
        <v>0</v>
      </c>
    </row>
    <row r="24" spans="1:7" ht="38.25">
      <c r="B24" s="68" t="s">
        <v>1580</v>
      </c>
      <c r="C24" s="52" t="s">
        <v>1631</v>
      </c>
      <c r="D24" s="103" t="s">
        <v>30</v>
      </c>
      <c r="E24" s="104">
        <v>28</v>
      </c>
      <c r="F24" s="21"/>
      <c r="G24" s="22">
        <f t="shared" ref="G24:G25" si="0">ROUND(F24*E24,2)</f>
        <v>0</v>
      </c>
    </row>
    <row r="25" spans="1:7" ht="25.5">
      <c r="B25" s="68" t="s">
        <v>1582</v>
      </c>
      <c r="C25" s="52" t="s">
        <v>1630</v>
      </c>
      <c r="D25" s="103" t="s">
        <v>30</v>
      </c>
      <c r="E25" s="104">
        <v>1</v>
      </c>
      <c r="F25" s="21"/>
      <c r="G25" s="22">
        <f t="shared" si="0"/>
        <v>0</v>
      </c>
    </row>
    <row r="26" spans="1:7">
      <c r="B26" s="106" t="s">
        <v>184</v>
      </c>
      <c r="C26" s="256" t="s">
        <v>1584</v>
      </c>
      <c r="D26" s="108"/>
      <c r="E26" s="109"/>
      <c r="F26" s="110"/>
      <c r="G26" s="111"/>
    </row>
    <row r="27" spans="1:7" s="177" customFormat="1" ht="51">
      <c r="A27" s="176"/>
      <c r="B27" s="271" t="s">
        <v>1633</v>
      </c>
      <c r="C27" s="272" t="s">
        <v>1634</v>
      </c>
      <c r="D27" s="273"/>
      <c r="E27" s="274"/>
      <c r="F27" s="162"/>
      <c r="G27" s="123"/>
    </row>
    <row r="28" spans="1:7" s="177" customFormat="1">
      <c r="A28" s="176"/>
      <c r="B28" s="208"/>
      <c r="C28" s="276" t="s">
        <v>1640</v>
      </c>
      <c r="D28" s="210" t="s">
        <v>45</v>
      </c>
      <c r="E28" s="211">
        <v>90</v>
      </c>
      <c r="F28" s="206"/>
      <c r="G28" s="207">
        <f t="shared" ref="G28:G40" si="1">ROUND(F28*E28,2)</f>
        <v>0</v>
      </c>
    </row>
    <row r="29" spans="1:7" s="177" customFormat="1">
      <c r="A29" s="176"/>
      <c r="B29" s="208"/>
      <c r="C29" s="276" t="s">
        <v>1641</v>
      </c>
      <c r="D29" s="210" t="s">
        <v>45</v>
      </c>
      <c r="E29" s="211">
        <v>30</v>
      </c>
      <c r="F29" s="206"/>
      <c r="G29" s="207">
        <f t="shared" si="1"/>
        <v>0</v>
      </c>
    </row>
    <row r="30" spans="1:7" s="177" customFormat="1">
      <c r="A30" s="176"/>
      <c r="B30" s="208"/>
      <c r="C30" s="276" t="s">
        <v>1642</v>
      </c>
      <c r="D30" s="210" t="s">
        <v>45</v>
      </c>
      <c r="E30" s="211">
        <v>20</v>
      </c>
      <c r="F30" s="206"/>
      <c r="G30" s="207">
        <f t="shared" si="1"/>
        <v>0</v>
      </c>
    </row>
    <row r="31" spans="1:7" s="177" customFormat="1">
      <c r="A31" s="176"/>
      <c r="B31" s="208"/>
      <c r="C31" s="276" t="s">
        <v>1643</v>
      </c>
      <c r="D31" s="210" t="s">
        <v>45</v>
      </c>
      <c r="E31" s="211">
        <v>350</v>
      </c>
      <c r="F31" s="206"/>
      <c r="G31" s="207">
        <f t="shared" si="1"/>
        <v>0</v>
      </c>
    </row>
    <row r="32" spans="1:7" s="177" customFormat="1">
      <c r="A32" s="176"/>
      <c r="B32" s="208"/>
      <c r="C32" s="276" t="s">
        <v>1644</v>
      </c>
      <c r="D32" s="210" t="s">
        <v>45</v>
      </c>
      <c r="E32" s="211">
        <v>150</v>
      </c>
      <c r="F32" s="206"/>
      <c r="G32" s="207">
        <f t="shared" si="1"/>
        <v>0</v>
      </c>
    </row>
    <row r="33" spans="1:7" s="177" customFormat="1">
      <c r="A33" s="176"/>
      <c r="B33" s="202"/>
      <c r="C33" s="275" t="s">
        <v>1645</v>
      </c>
      <c r="D33" s="204" t="s">
        <v>45</v>
      </c>
      <c r="E33" s="205">
        <v>250</v>
      </c>
      <c r="F33" s="206"/>
      <c r="G33" s="207">
        <f t="shared" si="1"/>
        <v>0</v>
      </c>
    </row>
    <row r="34" spans="1:7" s="177" customFormat="1" ht="25.5">
      <c r="A34" s="176"/>
      <c r="B34" s="118" t="s">
        <v>201</v>
      </c>
      <c r="C34" s="119" t="s">
        <v>1635</v>
      </c>
      <c r="D34" s="120" t="s">
        <v>43</v>
      </c>
      <c r="E34" s="121">
        <v>661</v>
      </c>
      <c r="F34" s="122"/>
      <c r="G34" s="123">
        <f t="shared" si="1"/>
        <v>0</v>
      </c>
    </row>
    <row r="35" spans="1:7" s="177" customFormat="1" ht="25.5">
      <c r="A35" s="176"/>
      <c r="B35" s="118" t="s">
        <v>212</v>
      </c>
      <c r="C35" s="119" t="s">
        <v>1636</v>
      </c>
      <c r="D35" s="120" t="s">
        <v>45</v>
      </c>
      <c r="E35" s="121">
        <v>193.4</v>
      </c>
      <c r="F35" s="122"/>
      <c r="G35" s="123">
        <f t="shared" si="1"/>
        <v>0</v>
      </c>
    </row>
    <row r="36" spans="1:7" ht="25.5">
      <c r="B36" s="118" t="s">
        <v>38</v>
      </c>
      <c r="C36" s="119" t="s">
        <v>1637</v>
      </c>
      <c r="D36" s="120" t="s">
        <v>43</v>
      </c>
      <c r="E36" s="121">
        <v>290.10000000000002</v>
      </c>
      <c r="F36" s="122"/>
      <c r="G36" s="123">
        <f t="shared" si="1"/>
        <v>0</v>
      </c>
    </row>
    <row r="37" spans="1:7">
      <c r="B37" s="118" t="s">
        <v>216</v>
      </c>
      <c r="C37" s="119" t="s">
        <v>1638</v>
      </c>
      <c r="D37" s="120" t="s">
        <v>45</v>
      </c>
      <c r="E37" s="121">
        <v>193.4</v>
      </c>
      <c r="F37" s="122"/>
      <c r="G37" s="123">
        <f t="shared" si="1"/>
        <v>0</v>
      </c>
    </row>
    <row r="38" spans="1:7" ht="51">
      <c r="B38" s="118" t="s">
        <v>1590</v>
      </c>
      <c r="C38" s="119" t="s">
        <v>1646</v>
      </c>
      <c r="D38" s="120" t="s">
        <v>51</v>
      </c>
      <c r="E38" s="121">
        <v>1</v>
      </c>
      <c r="F38" s="122"/>
      <c r="G38" s="123">
        <f t="shared" si="1"/>
        <v>0</v>
      </c>
    </row>
    <row r="39" spans="1:7" ht="25.5">
      <c r="B39" s="118" t="s">
        <v>1592</v>
      </c>
      <c r="C39" s="119" t="s">
        <v>1593</v>
      </c>
      <c r="D39" s="120" t="s">
        <v>51</v>
      </c>
      <c r="E39" s="121">
        <v>1</v>
      </c>
      <c r="F39" s="122"/>
      <c r="G39" s="123">
        <f t="shared" si="1"/>
        <v>0</v>
      </c>
    </row>
    <row r="40" spans="1:7" ht="38.25">
      <c r="B40" s="118" t="s">
        <v>1594</v>
      </c>
      <c r="C40" s="119" t="s">
        <v>1639</v>
      </c>
      <c r="D40" s="120" t="s">
        <v>44</v>
      </c>
      <c r="E40" s="121">
        <v>23.2</v>
      </c>
      <c r="F40" s="122"/>
      <c r="G40" s="123">
        <f t="shared" si="1"/>
        <v>0</v>
      </c>
    </row>
    <row r="41" spans="1:7">
      <c r="B41" s="338" t="s">
        <v>53</v>
      </c>
      <c r="C41" s="339"/>
      <c r="D41" s="339"/>
      <c r="E41" s="339"/>
      <c r="F41" s="339"/>
      <c r="G41" s="11">
        <f>SUM(G23:G40)</f>
        <v>0</v>
      </c>
    </row>
    <row r="43" spans="1:7">
      <c r="B43" s="70" t="s">
        <v>31</v>
      </c>
      <c r="C43" s="157" t="s">
        <v>32</v>
      </c>
      <c r="D43" s="9"/>
      <c r="E43" s="10"/>
      <c r="F43" s="10"/>
      <c r="G43" s="11"/>
    </row>
    <row r="44" spans="1:7">
      <c r="B44" s="106" t="s">
        <v>228</v>
      </c>
      <c r="C44" s="256" t="s">
        <v>229</v>
      </c>
      <c r="D44" s="108"/>
      <c r="E44" s="109"/>
      <c r="F44" s="110"/>
      <c r="G44" s="111"/>
    </row>
    <row r="45" spans="1:7" ht="25.5">
      <c r="B45" s="68" t="s">
        <v>1596</v>
      </c>
      <c r="C45" s="52" t="s">
        <v>1597</v>
      </c>
      <c r="D45" s="103" t="s">
        <v>44</v>
      </c>
      <c r="E45" s="104">
        <v>429.65</v>
      </c>
      <c r="F45" s="21"/>
      <c r="G45" s="22">
        <f t="shared" ref="G45:G48" si="2">ROUND(F45*E45,2)</f>
        <v>0</v>
      </c>
    </row>
    <row r="46" spans="1:7">
      <c r="B46" s="106" t="s">
        <v>259</v>
      </c>
      <c r="C46" s="256" t="s">
        <v>260</v>
      </c>
      <c r="D46" s="108"/>
      <c r="E46" s="109"/>
      <c r="F46" s="110"/>
      <c r="G46" s="111"/>
    </row>
    <row r="47" spans="1:7" ht="25.5">
      <c r="B47" s="68" t="s">
        <v>1599</v>
      </c>
      <c r="C47" s="52" t="s">
        <v>1600</v>
      </c>
      <c r="D47" s="103" t="s">
        <v>43</v>
      </c>
      <c r="E47" s="104">
        <v>231.35</v>
      </c>
      <c r="F47" s="21"/>
      <c r="G47" s="22">
        <f t="shared" si="2"/>
        <v>0</v>
      </c>
    </row>
    <row r="48" spans="1:7" ht="25.5">
      <c r="B48" s="68" t="s">
        <v>1601</v>
      </c>
      <c r="C48" s="52" t="s">
        <v>1602</v>
      </c>
      <c r="D48" s="103" t="s">
        <v>44</v>
      </c>
      <c r="E48" s="104">
        <v>310.67</v>
      </c>
      <c r="F48" s="21"/>
      <c r="G48" s="22">
        <f t="shared" si="2"/>
        <v>0</v>
      </c>
    </row>
    <row r="49" spans="2:7">
      <c r="B49" s="106" t="s">
        <v>1316</v>
      </c>
      <c r="C49" s="256" t="s">
        <v>1647</v>
      </c>
      <c r="D49" s="108"/>
      <c r="E49" s="109"/>
      <c r="F49" s="110"/>
      <c r="G49" s="111"/>
    </row>
    <row r="50" spans="2:7" ht="89.25">
      <c r="B50" s="68" t="s">
        <v>1601</v>
      </c>
      <c r="C50" s="52" t="s">
        <v>1648</v>
      </c>
      <c r="D50" s="103" t="s">
        <v>44</v>
      </c>
      <c r="E50" s="104">
        <v>28.31</v>
      </c>
      <c r="F50" s="21"/>
      <c r="G50" s="22">
        <f t="shared" ref="G50" si="3">ROUND(F50*E50,2)</f>
        <v>0</v>
      </c>
    </row>
    <row r="51" spans="2:7">
      <c r="B51" s="106" t="s">
        <v>261</v>
      </c>
      <c r="C51" s="256" t="s">
        <v>264</v>
      </c>
      <c r="D51" s="108"/>
      <c r="E51" s="109"/>
      <c r="F51" s="110"/>
      <c r="G51" s="111"/>
    </row>
    <row r="52" spans="2:7" ht="38.25">
      <c r="B52" s="68" t="s">
        <v>1649</v>
      </c>
      <c r="C52" s="52" t="s">
        <v>1650</v>
      </c>
      <c r="D52" s="103" t="s">
        <v>43</v>
      </c>
      <c r="E52" s="104">
        <v>495.75</v>
      </c>
      <c r="F52" s="21"/>
      <c r="G52" s="22">
        <f t="shared" ref="G52" si="4">ROUND(F52*E52,2)</f>
        <v>0</v>
      </c>
    </row>
    <row r="53" spans="2:7">
      <c r="B53" s="106" t="s">
        <v>263</v>
      </c>
      <c r="C53" s="256" t="s">
        <v>1603</v>
      </c>
      <c r="D53" s="108"/>
      <c r="E53" s="109"/>
      <c r="F53" s="110"/>
      <c r="G53" s="111"/>
    </row>
    <row r="54" spans="2:7" ht="25.5">
      <c r="B54" s="68" t="s">
        <v>1604</v>
      </c>
      <c r="C54" s="52" t="s">
        <v>1605</v>
      </c>
      <c r="D54" s="103" t="s">
        <v>44</v>
      </c>
      <c r="E54" s="104">
        <v>90.669999999999959</v>
      </c>
      <c r="F54" s="21"/>
      <c r="G54" s="22">
        <f t="shared" ref="G54" si="5">ROUND(F54*E54,2)</f>
        <v>0</v>
      </c>
    </row>
    <row r="55" spans="2:7">
      <c r="B55" s="68" t="s">
        <v>1606</v>
      </c>
      <c r="C55" s="52" t="s">
        <v>1607</v>
      </c>
      <c r="D55" s="103" t="s">
        <v>746</v>
      </c>
      <c r="E55" s="104">
        <v>154.13999999999999</v>
      </c>
      <c r="F55" s="21"/>
      <c r="G55" s="22">
        <f t="shared" ref="G55" si="6">ROUND(F55*E55,2)</f>
        <v>0</v>
      </c>
    </row>
    <row r="56" spans="2:7">
      <c r="B56" s="338" t="s">
        <v>58</v>
      </c>
      <c r="C56" s="339"/>
      <c r="D56" s="339"/>
      <c r="E56" s="339"/>
      <c r="F56" s="339"/>
      <c r="G56" s="11">
        <f>SUM(G44:G55)</f>
        <v>0</v>
      </c>
    </row>
    <row r="58" spans="2:7">
      <c r="B58" s="70" t="s">
        <v>0</v>
      </c>
      <c r="C58" s="157" t="s">
        <v>14</v>
      </c>
      <c r="D58" s="9"/>
      <c r="E58" s="10"/>
      <c r="F58" s="10"/>
      <c r="G58" s="11"/>
    </row>
    <row r="59" spans="2:7">
      <c r="B59" s="106" t="s">
        <v>750</v>
      </c>
      <c r="C59" s="256" t="s">
        <v>777</v>
      </c>
      <c r="D59" s="108"/>
      <c r="E59" s="109"/>
      <c r="F59" s="110"/>
      <c r="G59" s="111"/>
    </row>
    <row r="60" spans="2:7" ht="25.5">
      <c r="B60" s="68" t="s">
        <v>1651</v>
      </c>
      <c r="C60" s="52" t="s">
        <v>1652</v>
      </c>
      <c r="D60" s="103" t="s">
        <v>43</v>
      </c>
      <c r="E60" s="104">
        <v>300.95999999999998</v>
      </c>
      <c r="F60" s="96"/>
      <c r="G60" s="57">
        <f t="shared" ref="G60:G61" si="7">ROUND(F60*E60,2)</f>
        <v>0</v>
      </c>
    </row>
    <row r="61" spans="2:7" ht="38.25">
      <c r="B61" s="67" t="s">
        <v>1653</v>
      </c>
      <c r="C61" s="42" t="s">
        <v>1654</v>
      </c>
      <c r="D61" s="267" t="s">
        <v>43</v>
      </c>
      <c r="E61" s="268">
        <v>704.16000000000008</v>
      </c>
      <c r="F61" s="96"/>
      <c r="G61" s="57">
        <f t="shared" si="7"/>
        <v>0</v>
      </c>
    </row>
    <row r="62" spans="2:7">
      <c r="B62" s="180" t="s">
        <v>303</v>
      </c>
      <c r="C62" s="352" t="s">
        <v>805</v>
      </c>
      <c r="D62" s="352"/>
      <c r="E62" s="352"/>
      <c r="F62" s="109"/>
      <c r="G62" s="212"/>
    </row>
    <row r="63" spans="2:7" ht="51">
      <c r="B63" s="68" t="s">
        <v>1655</v>
      </c>
      <c r="C63" s="185" t="s">
        <v>1656</v>
      </c>
      <c r="D63" s="103" t="s">
        <v>37</v>
      </c>
      <c r="E63" s="269">
        <v>4623.3</v>
      </c>
      <c r="F63" s="96"/>
      <c r="G63" s="57">
        <f t="shared" ref="G63:G64" si="8">ROUND(F63*E63,2)</f>
        <v>0</v>
      </c>
    </row>
    <row r="64" spans="2:7" ht="51">
      <c r="B64" s="68" t="s">
        <v>1657</v>
      </c>
      <c r="C64" s="185" t="s">
        <v>1658</v>
      </c>
      <c r="D64" s="103" t="s">
        <v>37</v>
      </c>
      <c r="E64" s="269">
        <v>4125.75</v>
      </c>
      <c r="F64" s="96"/>
      <c r="G64" s="57">
        <f t="shared" si="8"/>
        <v>0</v>
      </c>
    </row>
    <row r="65" spans="2:7">
      <c r="B65" s="180" t="s">
        <v>1666</v>
      </c>
      <c r="C65" s="352" t="s">
        <v>1667</v>
      </c>
      <c r="D65" s="352"/>
      <c r="E65" s="352"/>
      <c r="F65" s="109"/>
      <c r="G65" s="212"/>
    </row>
    <row r="66" spans="2:7" ht="25.5">
      <c r="B66" s="68" t="s">
        <v>1659</v>
      </c>
      <c r="C66" s="185" t="s">
        <v>1660</v>
      </c>
      <c r="D66" s="103" t="s">
        <v>44</v>
      </c>
      <c r="E66" s="269">
        <v>186.7</v>
      </c>
      <c r="F66" s="96"/>
      <c r="G66" s="57">
        <f t="shared" ref="G66" si="9">ROUND(F66*E66,2)</f>
        <v>0</v>
      </c>
    </row>
    <row r="67" spans="2:7">
      <c r="B67" s="180" t="s">
        <v>311</v>
      </c>
      <c r="C67" s="352" t="s">
        <v>624</v>
      </c>
      <c r="D67" s="352"/>
      <c r="E67" s="352"/>
      <c r="F67" s="109"/>
      <c r="G67" s="212"/>
    </row>
    <row r="68" spans="2:7" ht="38.25">
      <c r="B68" s="68"/>
      <c r="C68" s="185" t="s">
        <v>1661</v>
      </c>
      <c r="D68" s="103" t="s">
        <v>45</v>
      </c>
      <c r="E68" s="269">
        <v>330.5</v>
      </c>
      <c r="F68" s="96"/>
      <c r="G68" s="57">
        <f t="shared" ref="G68" si="10">ROUND(F68*E68,2)</f>
        <v>0</v>
      </c>
    </row>
    <row r="69" spans="2:7">
      <c r="B69" s="180" t="s">
        <v>313</v>
      </c>
      <c r="C69" s="352" t="s">
        <v>1668</v>
      </c>
      <c r="D69" s="352"/>
      <c r="E69" s="352"/>
      <c r="F69" s="109"/>
      <c r="G69" s="212"/>
    </row>
    <row r="70" spans="2:7" ht="38.25">
      <c r="B70" s="68" t="s">
        <v>1662</v>
      </c>
      <c r="C70" s="185" t="s">
        <v>1669</v>
      </c>
      <c r="D70" s="103" t="s">
        <v>43</v>
      </c>
      <c r="E70" s="269">
        <v>1107.3699999999999</v>
      </c>
      <c r="F70" s="96"/>
      <c r="G70" s="57">
        <f t="shared" ref="G70:G72" si="11">ROUND(F70*E70,2)</f>
        <v>0</v>
      </c>
    </row>
    <row r="71" spans="2:7" ht="38.25">
      <c r="B71" s="68" t="s">
        <v>1663</v>
      </c>
      <c r="C71" s="185" t="s">
        <v>1664</v>
      </c>
      <c r="D71" s="103" t="s">
        <v>43</v>
      </c>
      <c r="E71" s="269">
        <v>1107.3699999999999</v>
      </c>
      <c r="F71" s="96"/>
      <c r="G71" s="57">
        <f t="shared" si="11"/>
        <v>0</v>
      </c>
    </row>
    <row r="72" spans="2:7" ht="25.5">
      <c r="B72" s="68"/>
      <c r="C72" s="185" t="s">
        <v>1665</v>
      </c>
      <c r="D72" s="103" t="s">
        <v>45</v>
      </c>
      <c r="E72" s="269">
        <v>148.19999999999999</v>
      </c>
      <c r="F72" s="96"/>
      <c r="G72" s="57">
        <f t="shared" si="11"/>
        <v>0</v>
      </c>
    </row>
    <row r="73" spans="2:7">
      <c r="B73" s="338" t="s">
        <v>1670</v>
      </c>
      <c r="C73" s="339"/>
      <c r="D73" s="339"/>
      <c r="E73" s="339"/>
      <c r="F73" s="339"/>
      <c r="G73" s="11">
        <f>SUM(G60:G72)</f>
        <v>0</v>
      </c>
    </row>
    <row r="75" spans="2:7">
      <c r="B75" s="70" t="s">
        <v>1</v>
      </c>
      <c r="C75" s="157" t="s">
        <v>18</v>
      </c>
      <c r="D75" s="9"/>
      <c r="E75" s="10"/>
      <c r="F75" s="10"/>
      <c r="G75" s="11"/>
    </row>
    <row r="76" spans="2:7" ht="51">
      <c r="B76" s="68" t="s">
        <v>270</v>
      </c>
      <c r="C76" s="101" t="s">
        <v>271</v>
      </c>
      <c r="D76" s="103" t="s">
        <v>44</v>
      </c>
      <c r="E76" s="104">
        <v>87.03</v>
      </c>
      <c r="F76" s="96"/>
      <c r="G76" s="57">
        <f t="shared" ref="G76" si="12">ROUND(F76*E76,2)</f>
        <v>0</v>
      </c>
    </row>
    <row r="77" spans="2:7" ht="25.5">
      <c r="B77" s="68" t="s">
        <v>143</v>
      </c>
      <c r="C77" s="101" t="s">
        <v>145</v>
      </c>
      <c r="D77" s="103" t="s">
        <v>43</v>
      </c>
      <c r="E77" s="104">
        <v>290.10000000000002</v>
      </c>
      <c r="F77" s="96"/>
      <c r="G77" s="57">
        <f t="shared" ref="G77:G80" si="13">ROUND(F77*E77,2)</f>
        <v>0</v>
      </c>
    </row>
    <row r="78" spans="2:7" ht="25.5">
      <c r="B78" s="68" t="s">
        <v>278</v>
      </c>
      <c r="C78" s="101" t="s">
        <v>279</v>
      </c>
      <c r="D78" s="103" t="s">
        <v>44</v>
      </c>
      <c r="E78" s="104">
        <v>3</v>
      </c>
      <c r="F78" s="96"/>
      <c r="G78" s="57">
        <f t="shared" si="13"/>
        <v>0</v>
      </c>
    </row>
    <row r="79" spans="2:7" ht="25.5">
      <c r="B79" s="68" t="s">
        <v>144</v>
      </c>
      <c r="C79" s="101" t="s">
        <v>146</v>
      </c>
      <c r="D79" s="103" t="s">
        <v>43</v>
      </c>
      <c r="E79" s="104">
        <v>290.10000000000002</v>
      </c>
      <c r="F79" s="96"/>
      <c r="G79" s="57">
        <f t="shared" si="13"/>
        <v>0</v>
      </c>
    </row>
    <row r="80" spans="2:7" ht="25.5">
      <c r="B80" s="328" t="s">
        <v>1671</v>
      </c>
      <c r="C80" s="329" t="s">
        <v>1672</v>
      </c>
      <c r="D80" s="330" t="s">
        <v>45</v>
      </c>
      <c r="E80" s="331">
        <v>193.4</v>
      </c>
      <c r="F80" s="334"/>
      <c r="G80" s="335">
        <f t="shared" si="13"/>
        <v>0</v>
      </c>
    </row>
    <row r="81" spans="2:7" ht="63.75">
      <c r="B81" s="68" t="s">
        <v>1673</v>
      </c>
      <c r="C81" s="185" t="s">
        <v>1674</v>
      </c>
      <c r="D81" s="103" t="s">
        <v>44</v>
      </c>
      <c r="E81" s="269">
        <v>32.9</v>
      </c>
      <c r="F81" s="96"/>
      <c r="G81" s="57">
        <f t="shared" ref="G81" si="14">ROUND(F81*E81,2)</f>
        <v>0</v>
      </c>
    </row>
    <row r="82" spans="2:7" ht="38.25">
      <c r="B82" s="68" t="s">
        <v>1649</v>
      </c>
      <c r="C82" s="185" t="s">
        <v>1650</v>
      </c>
      <c r="D82" s="103" t="s">
        <v>43</v>
      </c>
      <c r="E82" s="269">
        <v>105.75</v>
      </c>
      <c r="F82" s="96"/>
      <c r="G82" s="57">
        <f t="shared" ref="G82" si="15">ROUND(F82*E82,2)</f>
        <v>0</v>
      </c>
    </row>
    <row r="83" spans="2:7">
      <c r="B83" s="338" t="s">
        <v>1675</v>
      </c>
      <c r="C83" s="339"/>
      <c r="D83" s="339"/>
      <c r="E83" s="339"/>
      <c r="F83" s="339"/>
      <c r="G83" s="11">
        <f>SUM(G76:G82)</f>
        <v>0</v>
      </c>
    </row>
    <row r="85" spans="2:7">
      <c r="B85" s="70" t="s">
        <v>2</v>
      </c>
      <c r="C85" s="157" t="s">
        <v>4</v>
      </c>
      <c r="D85" s="9"/>
      <c r="E85" s="10"/>
      <c r="F85" s="10"/>
      <c r="G85" s="11"/>
    </row>
    <row r="86" spans="2:7">
      <c r="B86" s="180" t="s">
        <v>856</v>
      </c>
      <c r="C86" s="181" t="s">
        <v>857</v>
      </c>
      <c r="D86" s="182"/>
      <c r="E86" s="183"/>
      <c r="F86" s="183"/>
      <c r="G86" s="184"/>
    </row>
    <row r="87" spans="2:7" ht="38.25">
      <c r="B87" s="102">
        <v>79311</v>
      </c>
      <c r="C87" s="101" t="s">
        <v>1860</v>
      </c>
      <c r="D87" s="103" t="s">
        <v>7</v>
      </c>
      <c r="E87" s="104">
        <v>24</v>
      </c>
      <c r="F87" s="21">
        <v>50</v>
      </c>
      <c r="G87" s="22">
        <f t="shared" ref="G87:G90" si="16">ROUND(F87*E87,2)</f>
        <v>1200</v>
      </c>
    </row>
    <row r="88" spans="2:7" ht="38.25">
      <c r="B88" s="102" t="s">
        <v>1676</v>
      </c>
      <c r="C88" s="101" t="s">
        <v>1874</v>
      </c>
      <c r="D88" s="103" t="s">
        <v>7</v>
      </c>
      <c r="E88" s="104">
        <v>8</v>
      </c>
      <c r="F88" s="21">
        <v>50</v>
      </c>
      <c r="G88" s="22">
        <f t="shared" ref="G88" si="17">ROUND(F88*E88,2)</f>
        <v>400</v>
      </c>
    </row>
    <row r="89" spans="2:7" ht="25.5">
      <c r="B89" s="102" t="s">
        <v>1623</v>
      </c>
      <c r="C89" s="101" t="s">
        <v>10</v>
      </c>
      <c r="D89" s="103" t="s">
        <v>51</v>
      </c>
      <c r="E89" s="104">
        <v>1</v>
      </c>
      <c r="F89" s="21"/>
      <c r="G89" s="22">
        <f t="shared" si="16"/>
        <v>0</v>
      </c>
    </row>
    <row r="90" spans="2:7" ht="25.5">
      <c r="B90" s="102" t="s">
        <v>1624</v>
      </c>
      <c r="C90" s="101" t="s">
        <v>1625</v>
      </c>
      <c r="D90" s="103" t="s">
        <v>51</v>
      </c>
      <c r="E90" s="104">
        <v>1</v>
      </c>
      <c r="F90" s="21"/>
      <c r="G90" s="22">
        <f t="shared" si="16"/>
        <v>0</v>
      </c>
    </row>
    <row r="91" spans="2:7">
      <c r="B91" s="338" t="s">
        <v>1687</v>
      </c>
      <c r="C91" s="339"/>
      <c r="D91" s="339"/>
      <c r="E91" s="339"/>
      <c r="F91" s="339"/>
      <c r="G91" s="11">
        <f>SUM(G86:G90)</f>
        <v>1600</v>
      </c>
    </row>
    <row r="94" spans="2:7">
      <c r="E94" s="270"/>
    </row>
  </sheetData>
  <mergeCells count="21">
    <mergeCell ref="F9:G9"/>
    <mergeCell ref="A1:G1"/>
    <mergeCell ref="A2:G2"/>
    <mergeCell ref="C5:G5"/>
    <mergeCell ref="F7:G7"/>
    <mergeCell ref="F8:G8"/>
    <mergeCell ref="B91:F91"/>
    <mergeCell ref="C65:E65"/>
    <mergeCell ref="F11:G11"/>
    <mergeCell ref="F13:G13"/>
    <mergeCell ref="F14:G14"/>
    <mergeCell ref="F15:G15"/>
    <mergeCell ref="B83:F83"/>
    <mergeCell ref="B73:F73"/>
    <mergeCell ref="F10:G10"/>
    <mergeCell ref="C67:E67"/>
    <mergeCell ref="C69:E69"/>
    <mergeCell ref="B19:G19"/>
    <mergeCell ref="B41:F41"/>
    <mergeCell ref="B56:F56"/>
    <mergeCell ref="C62:E62"/>
  </mergeCells>
  <dataValidations count="1">
    <dataValidation type="custom" allowBlank="1" showInputMessage="1" showErrorMessage="1" error="Vnos Cena/enoto na dve decimalni mesti." sqref="F45 F87:F90 F23:F25 F47:F48 F27:F40 F50 F52 F54:F55 F60:F61 F63:F64 F66 F68 F70:F72 F76:F82" xr:uid="{2CA653B5-B906-4BBB-B85A-4F70B040768F}">
      <formula1>F23=ROUND(F23,2)</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F101D-4EB1-4D87-8793-E6711D70570D}">
  <dimension ref="A1:H66"/>
  <sheetViews>
    <sheetView topLeftCell="A49" workbookViewId="0">
      <selection activeCell="C67" sqref="C67"/>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1750</v>
      </c>
      <c r="B3" s="59"/>
      <c r="C3" s="254"/>
      <c r="D3" s="36"/>
      <c r="E3" s="15"/>
      <c r="F3" s="15"/>
      <c r="G3" s="15"/>
    </row>
    <row r="4" spans="1:8" s="90" customFormat="1">
      <c r="A4" s="98"/>
      <c r="B4" s="91"/>
      <c r="C4" s="92"/>
      <c r="D4" s="93"/>
      <c r="E4" s="94"/>
      <c r="F4" s="94"/>
      <c r="G4" s="94"/>
    </row>
    <row r="5" spans="1:8" s="90" customFormat="1" ht="15">
      <c r="A5" s="98"/>
      <c r="B5" s="91"/>
      <c r="C5" s="353" t="s">
        <v>50</v>
      </c>
      <c r="D5" s="353"/>
      <c r="E5" s="353"/>
      <c r="F5" s="353"/>
      <c r="G5" s="353"/>
    </row>
    <row r="6" spans="1:8" s="90" customFormat="1">
      <c r="A6" s="98"/>
      <c r="B6" s="91"/>
      <c r="C6" s="92"/>
      <c r="D6" s="93"/>
      <c r="E6" s="94"/>
      <c r="F6" s="94"/>
      <c r="G6" s="94"/>
    </row>
    <row r="7" spans="1:8" s="1" customFormat="1" ht="15" customHeight="1">
      <c r="A7" s="99"/>
      <c r="B7" s="24" t="s">
        <v>1703</v>
      </c>
      <c r="C7" s="3" t="s">
        <v>1697</v>
      </c>
      <c r="D7" s="2"/>
      <c r="E7" s="4"/>
      <c r="F7" s="341">
        <f>G37</f>
        <v>0</v>
      </c>
      <c r="G7" s="341"/>
    </row>
    <row r="8" spans="1:8" s="1" customFormat="1" ht="15" customHeight="1">
      <c r="A8" s="99"/>
      <c r="B8" s="24" t="s">
        <v>1721</v>
      </c>
      <c r="C8" s="3" t="s">
        <v>1741</v>
      </c>
      <c r="D8" s="2"/>
      <c r="E8" s="4"/>
      <c r="F8" s="341">
        <f>G52</f>
        <v>0</v>
      </c>
      <c r="G8" s="341"/>
    </row>
    <row r="9" spans="1:8" s="1" customFormat="1" ht="15" customHeight="1">
      <c r="A9" s="99"/>
      <c r="B9" s="24" t="s">
        <v>1742</v>
      </c>
      <c r="C9" s="3" t="s">
        <v>1743</v>
      </c>
      <c r="D9" s="2"/>
      <c r="E9" s="4"/>
      <c r="F9" s="341">
        <f>G58</f>
        <v>0</v>
      </c>
      <c r="G9" s="341"/>
    </row>
    <row r="10" spans="1:8" s="1" customFormat="1" ht="15" customHeight="1" thickBot="1">
      <c r="A10" s="99"/>
      <c r="B10" s="25" t="s">
        <v>1748</v>
      </c>
      <c r="C10" s="13" t="s">
        <v>4</v>
      </c>
      <c r="D10" s="12"/>
      <c r="E10" s="14"/>
      <c r="F10" s="342">
        <f>G63</f>
        <v>800</v>
      </c>
      <c r="G10" s="342"/>
    </row>
    <row r="11" spans="1:8" s="5" customFormat="1">
      <c r="A11" s="100"/>
      <c r="B11" s="24"/>
      <c r="C11" s="3"/>
      <c r="D11" s="2"/>
      <c r="E11" s="4"/>
      <c r="F11" s="6"/>
      <c r="G11" s="255"/>
      <c r="H11" s="1"/>
    </row>
    <row r="12" spans="1:8" s="5" customFormat="1" ht="15" customHeight="1">
      <c r="A12" s="100"/>
      <c r="B12" s="26"/>
      <c r="C12" s="3" t="s">
        <v>40</v>
      </c>
      <c r="D12" s="55"/>
      <c r="E12" s="16"/>
      <c r="F12" s="340">
        <f>SUM(F7:G10)</f>
        <v>800</v>
      </c>
      <c r="G12" s="340"/>
    </row>
    <row r="13" spans="1:8" s="5" customFormat="1" ht="15" customHeight="1" thickBot="1">
      <c r="A13" s="100"/>
      <c r="B13" s="27"/>
      <c r="C13" s="13" t="s">
        <v>42</v>
      </c>
      <c r="D13" s="56"/>
      <c r="E13" s="17"/>
      <c r="F13" s="342">
        <f>ROUND(F12*0.22,2)</f>
        <v>176</v>
      </c>
      <c r="G13" s="342"/>
    </row>
    <row r="14" spans="1:8" s="5" customFormat="1" ht="15" customHeight="1">
      <c r="A14" s="100"/>
      <c r="B14" s="26"/>
      <c r="C14" s="3" t="s">
        <v>41</v>
      </c>
      <c r="D14" s="55"/>
      <c r="E14" s="16"/>
      <c r="F14" s="340">
        <f>SUM(F12:G13)</f>
        <v>976</v>
      </c>
      <c r="G14" s="340"/>
    </row>
    <row r="15" spans="1:8">
      <c r="C15" s="35"/>
    </row>
    <row r="16" spans="1:8" ht="76.5" customHeight="1">
      <c r="C16" s="347" t="s">
        <v>1696</v>
      </c>
      <c r="D16" s="347"/>
      <c r="E16" s="347"/>
      <c r="F16" s="347"/>
      <c r="G16" s="347"/>
    </row>
    <row r="17" spans="1:7">
      <c r="C17" s="35"/>
    </row>
    <row r="18" spans="1:7" s="90" customFormat="1" ht="15">
      <c r="A18" s="23" t="s">
        <v>1750</v>
      </c>
      <c r="B18" s="91"/>
      <c r="C18" s="92"/>
      <c r="D18" s="93"/>
      <c r="E18" s="94"/>
      <c r="F18" s="94"/>
      <c r="G18" s="94"/>
    </row>
    <row r="19" spans="1:7" s="5" customFormat="1">
      <c r="A19" s="100"/>
      <c r="B19" s="60" t="s">
        <v>25</v>
      </c>
      <c r="C19" s="45" t="s">
        <v>27</v>
      </c>
      <c r="D19" s="44" t="s">
        <v>26</v>
      </c>
      <c r="E19" s="46" t="s">
        <v>28</v>
      </c>
      <c r="F19" s="47" t="s">
        <v>29</v>
      </c>
      <c r="G19" s="48" t="s">
        <v>52</v>
      </c>
    </row>
    <row r="20" spans="1:7">
      <c r="B20" s="70" t="s">
        <v>1703</v>
      </c>
      <c r="C20" s="157" t="s">
        <v>1697</v>
      </c>
      <c r="D20" s="9"/>
      <c r="E20" s="10"/>
      <c r="F20" s="10"/>
      <c r="G20" s="11"/>
    </row>
    <row r="21" spans="1:7">
      <c r="B21" s="106" t="s">
        <v>174</v>
      </c>
      <c r="C21" s="256" t="s">
        <v>1698</v>
      </c>
      <c r="D21" s="108"/>
      <c r="E21" s="109"/>
      <c r="F21" s="110"/>
      <c r="G21" s="111"/>
    </row>
    <row r="22" spans="1:7">
      <c r="B22" s="112" t="s">
        <v>1700</v>
      </c>
      <c r="C22" s="253" t="s">
        <v>1699</v>
      </c>
      <c r="D22" s="114"/>
      <c r="E22" s="115"/>
      <c r="F22" s="131"/>
      <c r="G22" s="117"/>
    </row>
    <row r="23" spans="1:7" s="177" customFormat="1" ht="51">
      <c r="A23" s="176"/>
      <c r="B23" s="102" t="s">
        <v>1610</v>
      </c>
      <c r="C23" s="101" t="s">
        <v>1701</v>
      </c>
      <c r="D23" s="103" t="s">
        <v>30</v>
      </c>
      <c r="E23" s="104">
        <v>2</v>
      </c>
      <c r="F23" s="30"/>
      <c r="G23" s="22">
        <f>ROUND(F23*E23,2)</f>
        <v>0</v>
      </c>
    </row>
    <row r="24" spans="1:7" s="177" customFormat="1" ht="51">
      <c r="A24" s="176"/>
      <c r="B24" s="102" t="s">
        <v>1620</v>
      </c>
      <c r="C24" s="101" t="s">
        <v>1751</v>
      </c>
      <c r="D24" s="103" t="s">
        <v>30</v>
      </c>
      <c r="E24" s="104">
        <v>1</v>
      </c>
      <c r="F24" s="30"/>
      <c r="G24" s="22">
        <f t="shared" ref="G24:G25" si="0">ROUND(F24*E24,2)</f>
        <v>0</v>
      </c>
    </row>
    <row r="25" spans="1:7" s="177" customFormat="1" ht="51">
      <c r="A25" s="176"/>
      <c r="B25" s="102" t="s">
        <v>1673</v>
      </c>
      <c r="C25" s="101" t="s">
        <v>1752</v>
      </c>
      <c r="D25" s="103" t="s">
        <v>30</v>
      </c>
      <c r="E25" s="104">
        <v>1</v>
      </c>
      <c r="F25" s="30"/>
      <c r="G25" s="22">
        <f t="shared" si="0"/>
        <v>0</v>
      </c>
    </row>
    <row r="26" spans="1:7" s="177" customFormat="1" ht="51">
      <c r="A26" s="176"/>
      <c r="B26" s="102" t="s">
        <v>1616</v>
      </c>
      <c r="C26" s="101" t="s">
        <v>1753</v>
      </c>
      <c r="D26" s="103" t="s">
        <v>30</v>
      </c>
      <c r="E26" s="104">
        <v>2</v>
      </c>
      <c r="F26" s="30"/>
      <c r="G26" s="22">
        <f t="shared" ref="G26" si="1">ROUND(F26*E26,2)</f>
        <v>0</v>
      </c>
    </row>
    <row r="27" spans="1:7" s="177" customFormat="1">
      <c r="A27" s="176"/>
      <c r="B27" s="112" t="s">
        <v>1704</v>
      </c>
      <c r="C27" s="253" t="s">
        <v>1705</v>
      </c>
      <c r="D27" s="114"/>
      <c r="E27" s="115"/>
      <c r="F27" s="131"/>
      <c r="G27" s="117"/>
    </row>
    <row r="28" spans="1:7" s="177" customFormat="1" ht="38.25">
      <c r="A28" s="176"/>
      <c r="B28" s="118" t="s">
        <v>1610</v>
      </c>
      <c r="C28" s="119" t="s">
        <v>1706</v>
      </c>
      <c r="D28" s="120" t="s">
        <v>30</v>
      </c>
      <c r="E28" s="121">
        <v>785</v>
      </c>
      <c r="F28" s="122"/>
      <c r="G28" s="123">
        <f t="shared" ref="G28:G36" si="2">ROUND(F28*E28,2)</f>
        <v>0</v>
      </c>
    </row>
    <row r="29" spans="1:7" s="177" customFormat="1">
      <c r="A29" s="176"/>
      <c r="B29" s="112" t="s">
        <v>1707</v>
      </c>
      <c r="C29" s="253" t="s">
        <v>1708</v>
      </c>
      <c r="D29" s="114"/>
      <c r="E29" s="115"/>
      <c r="F29" s="131"/>
      <c r="G29" s="117"/>
    </row>
    <row r="30" spans="1:7" s="177" customFormat="1" ht="38.25">
      <c r="A30" s="176"/>
      <c r="B30" s="118" t="s">
        <v>1610</v>
      </c>
      <c r="C30" s="119" t="s">
        <v>1710</v>
      </c>
      <c r="D30" s="120" t="s">
        <v>30</v>
      </c>
      <c r="E30" s="121">
        <v>90</v>
      </c>
      <c r="F30" s="122"/>
      <c r="G30" s="123">
        <f t="shared" si="2"/>
        <v>0</v>
      </c>
    </row>
    <row r="31" spans="1:7" s="177" customFormat="1" ht="38.25">
      <c r="A31" s="176"/>
      <c r="B31" s="118" t="s">
        <v>1620</v>
      </c>
      <c r="C31" s="119" t="s">
        <v>1711</v>
      </c>
      <c r="D31" s="120" t="s">
        <v>30</v>
      </c>
      <c r="E31" s="121">
        <v>42</v>
      </c>
      <c r="F31" s="122"/>
      <c r="G31" s="123">
        <f t="shared" si="2"/>
        <v>0</v>
      </c>
    </row>
    <row r="32" spans="1:7" s="177" customFormat="1" ht="38.25">
      <c r="A32" s="176"/>
      <c r="B32" s="118" t="s">
        <v>1673</v>
      </c>
      <c r="C32" s="119" t="s">
        <v>1712</v>
      </c>
      <c r="D32" s="120" t="s">
        <v>30</v>
      </c>
      <c r="E32" s="121">
        <v>66</v>
      </c>
      <c r="F32" s="122"/>
      <c r="G32" s="123">
        <f t="shared" si="2"/>
        <v>0</v>
      </c>
    </row>
    <row r="33" spans="1:7" s="177" customFormat="1" ht="38.25">
      <c r="A33" s="176"/>
      <c r="B33" s="118" t="s">
        <v>1616</v>
      </c>
      <c r="C33" s="119" t="s">
        <v>1754</v>
      </c>
      <c r="D33" s="120" t="s">
        <v>30</v>
      </c>
      <c r="E33" s="121">
        <v>25</v>
      </c>
      <c r="F33" s="122"/>
      <c r="G33" s="123">
        <f t="shared" ref="G33:G35" si="3">ROUND(F33*E33,2)</f>
        <v>0</v>
      </c>
    </row>
    <row r="34" spans="1:7" s="177" customFormat="1" ht="38.25">
      <c r="A34" s="176"/>
      <c r="B34" s="118" t="s">
        <v>1709</v>
      </c>
      <c r="C34" s="119" t="s">
        <v>1713</v>
      </c>
      <c r="D34" s="120" t="s">
        <v>30</v>
      </c>
      <c r="E34" s="121">
        <v>21</v>
      </c>
      <c r="F34" s="122"/>
      <c r="G34" s="123">
        <f t="shared" si="3"/>
        <v>0</v>
      </c>
    </row>
    <row r="35" spans="1:7" s="177" customFormat="1" ht="38.25">
      <c r="A35" s="176"/>
      <c r="B35" s="118" t="s">
        <v>1728</v>
      </c>
      <c r="C35" s="119" t="s">
        <v>1755</v>
      </c>
      <c r="D35" s="120" t="s">
        <v>30</v>
      </c>
      <c r="E35" s="121">
        <v>36</v>
      </c>
      <c r="F35" s="122"/>
      <c r="G35" s="123">
        <f t="shared" si="3"/>
        <v>0</v>
      </c>
    </row>
    <row r="36" spans="1:7" s="177" customFormat="1" ht="38.25">
      <c r="A36" s="176"/>
      <c r="B36" s="118" t="s">
        <v>1730</v>
      </c>
      <c r="C36" s="119" t="s">
        <v>1714</v>
      </c>
      <c r="D36" s="120" t="s">
        <v>30</v>
      </c>
      <c r="E36" s="121">
        <v>87</v>
      </c>
      <c r="F36" s="122"/>
      <c r="G36" s="123">
        <f t="shared" si="2"/>
        <v>0</v>
      </c>
    </row>
    <row r="37" spans="1:7" s="177" customFormat="1">
      <c r="A37" s="176"/>
      <c r="B37" s="338" t="s">
        <v>1720</v>
      </c>
      <c r="C37" s="339"/>
      <c r="D37" s="339"/>
      <c r="E37" s="339"/>
      <c r="F37" s="339"/>
      <c r="G37" s="11">
        <f>SUM(G23:G36)</f>
        <v>0</v>
      </c>
    </row>
    <row r="38" spans="1:7" s="177" customFormat="1">
      <c r="A38" s="176"/>
      <c r="B38" s="280"/>
      <c r="D38" s="263"/>
      <c r="E38" s="264"/>
      <c r="F38" s="264"/>
      <c r="G38" s="264"/>
    </row>
    <row r="39" spans="1:7" s="177" customFormat="1">
      <c r="A39" s="176"/>
      <c r="B39" s="70" t="s">
        <v>1721</v>
      </c>
      <c r="C39" s="157" t="s">
        <v>1741</v>
      </c>
      <c r="D39" s="9"/>
      <c r="E39" s="10"/>
      <c r="F39" s="10"/>
      <c r="G39" s="11"/>
    </row>
    <row r="40" spans="1:7" s="177" customFormat="1" ht="38.25">
      <c r="A40" s="176"/>
      <c r="B40" s="102" t="s">
        <v>1610</v>
      </c>
      <c r="C40" s="101" t="s">
        <v>1756</v>
      </c>
      <c r="D40" s="103" t="s">
        <v>44</v>
      </c>
      <c r="E40" s="104">
        <v>1.2</v>
      </c>
      <c r="F40" s="30"/>
      <c r="G40" s="22">
        <f t="shared" ref="G40:G51" si="4">ROUND(F40*E40,2)</f>
        <v>0</v>
      </c>
    </row>
    <row r="41" spans="1:7" s="177" customFormat="1" ht="38.25">
      <c r="A41" s="176"/>
      <c r="B41" s="102" t="s">
        <v>1620</v>
      </c>
      <c r="C41" s="101" t="s">
        <v>1757</v>
      </c>
      <c r="D41" s="103" t="s">
        <v>44</v>
      </c>
      <c r="E41" s="104">
        <v>7.3</v>
      </c>
      <c r="F41" s="30"/>
      <c r="G41" s="22">
        <f t="shared" si="4"/>
        <v>0</v>
      </c>
    </row>
    <row r="42" spans="1:7" s="177" customFormat="1" ht="38.25">
      <c r="A42" s="176"/>
      <c r="B42" s="102" t="s">
        <v>1673</v>
      </c>
      <c r="C42" s="101" t="s">
        <v>1758</v>
      </c>
      <c r="D42" s="103" t="s">
        <v>44</v>
      </c>
      <c r="E42" s="104">
        <v>7.85</v>
      </c>
      <c r="F42" s="30"/>
      <c r="G42" s="22">
        <f t="shared" si="4"/>
        <v>0</v>
      </c>
    </row>
    <row r="43" spans="1:7" s="177" customFormat="1" ht="38.25">
      <c r="A43" s="176"/>
      <c r="B43" s="102" t="s">
        <v>1616</v>
      </c>
      <c r="C43" s="101" t="s">
        <v>1759</v>
      </c>
      <c r="D43" s="103" t="s">
        <v>1726</v>
      </c>
      <c r="E43" s="104">
        <v>1200</v>
      </c>
      <c r="F43" s="30"/>
      <c r="G43" s="22">
        <f t="shared" si="4"/>
        <v>0</v>
      </c>
    </row>
    <row r="44" spans="1:7" s="177" customFormat="1" ht="38.25">
      <c r="A44" s="176"/>
      <c r="B44" s="102" t="s">
        <v>1709</v>
      </c>
      <c r="C44" s="101" t="s">
        <v>1760</v>
      </c>
      <c r="D44" s="103" t="s">
        <v>1726</v>
      </c>
      <c r="E44" s="104">
        <v>734</v>
      </c>
      <c r="F44" s="30"/>
      <c r="G44" s="22">
        <f t="shared" si="4"/>
        <v>0</v>
      </c>
    </row>
    <row r="45" spans="1:7" s="177" customFormat="1" ht="38.25">
      <c r="A45" s="176"/>
      <c r="B45" s="102" t="s">
        <v>1728</v>
      </c>
      <c r="C45" s="101" t="s">
        <v>1761</v>
      </c>
      <c r="D45" s="103" t="s">
        <v>1726</v>
      </c>
      <c r="E45" s="104">
        <v>785</v>
      </c>
      <c r="F45" s="30"/>
      <c r="G45" s="22">
        <f t="shared" si="4"/>
        <v>0</v>
      </c>
    </row>
    <row r="46" spans="1:7" s="177" customFormat="1" ht="51">
      <c r="A46" s="176"/>
      <c r="B46" s="102" t="s">
        <v>1730</v>
      </c>
      <c r="C46" s="101" t="s">
        <v>1762</v>
      </c>
      <c r="D46" s="103" t="s">
        <v>44</v>
      </c>
      <c r="E46" s="104">
        <v>0.37</v>
      </c>
      <c r="F46" s="30"/>
      <c r="G46" s="22">
        <f t="shared" si="4"/>
        <v>0</v>
      </c>
    </row>
    <row r="47" spans="1:7" s="177" customFormat="1" ht="63.75">
      <c r="A47" s="176"/>
      <c r="B47" s="102" t="s">
        <v>1732</v>
      </c>
      <c r="C47" s="101" t="s">
        <v>1733</v>
      </c>
      <c r="D47" s="103" t="s">
        <v>51</v>
      </c>
      <c r="E47" s="104">
        <v>2</v>
      </c>
      <c r="F47" s="30"/>
      <c r="G47" s="22">
        <f t="shared" si="4"/>
        <v>0</v>
      </c>
    </row>
    <row r="48" spans="1:7" s="177" customFormat="1" ht="51">
      <c r="A48" s="176"/>
      <c r="B48" s="102" t="s">
        <v>1734</v>
      </c>
      <c r="C48" s="101" t="s">
        <v>1763</v>
      </c>
      <c r="D48" s="103" t="s">
        <v>51</v>
      </c>
      <c r="E48" s="104">
        <v>4</v>
      </c>
      <c r="F48" s="30"/>
      <c r="G48" s="22">
        <f t="shared" si="4"/>
        <v>0</v>
      </c>
    </row>
    <row r="49" spans="1:7" s="177" customFormat="1" ht="38.25">
      <c r="A49" s="176"/>
      <c r="B49" s="102" t="s">
        <v>1736</v>
      </c>
      <c r="C49" s="101" t="s">
        <v>1735</v>
      </c>
      <c r="D49" s="103" t="s">
        <v>30</v>
      </c>
      <c r="E49" s="104">
        <v>2</v>
      </c>
      <c r="F49" s="30"/>
      <c r="G49" s="22">
        <f t="shared" si="4"/>
        <v>0</v>
      </c>
    </row>
    <row r="50" spans="1:7" s="177" customFormat="1" ht="38.25">
      <c r="A50" s="176"/>
      <c r="B50" s="102" t="s">
        <v>1738</v>
      </c>
      <c r="C50" s="101" t="s">
        <v>1764</v>
      </c>
      <c r="D50" s="103" t="s">
        <v>45</v>
      </c>
      <c r="E50" s="104">
        <v>12.5</v>
      </c>
      <c r="F50" s="30"/>
      <c r="G50" s="22">
        <f t="shared" ref="G50" si="5">ROUND(F50*E50,2)</f>
        <v>0</v>
      </c>
    </row>
    <row r="51" spans="1:7" s="177" customFormat="1" ht="38.25">
      <c r="A51" s="176"/>
      <c r="B51" s="102" t="s">
        <v>1765</v>
      </c>
      <c r="C51" s="101" t="s">
        <v>1766</v>
      </c>
      <c r="D51" s="103" t="s">
        <v>1017</v>
      </c>
      <c r="E51" s="104">
        <v>4</v>
      </c>
      <c r="F51" s="30"/>
      <c r="G51" s="22">
        <f t="shared" si="4"/>
        <v>0</v>
      </c>
    </row>
    <row r="52" spans="1:7" s="177" customFormat="1">
      <c r="A52" s="176"/>
      <c r="B52" s="338" t="s">
        <v>1740</v>
      </c>
      <c r="C52" s="339"/>
      <c r="D52" s="339"/>
      <c r="E52" s="339"/>
      <c r="F52" s="339"/>
      <c r="G52" s="11">
        <f>SUM(G40:G51)</f>
        <v>0</v>
      </c>
    </row>
    <row r="53" spans="1:7" s="177" customFormat="1">
      <c r="A53" s="176"/>
      <c r="B53" s="280"/>
      <c r="D53" s="263"/>
      <c r="E53" s="264"/>
      <c r="F53" s="264"/>
      <c r="G53" s="264"/>
    </row>
    <row r="54" spans="1:7" s="177" customFormat="1">
      <c r="A54" s="176"/>
      <c r="B54" s="70" t="s">
        <v>1742</v>
      </c>
      <c r="C54" s="157" t="s">
        <v>1743</v>
      </c>
      <c r="D54" s="9"/>
      <c r="E54" s="10"/>
      <c r="F54" s="10"/>
      <c r="G54" s="11"/>
    </row>
    <row r="55" spans="1:7" s="177" customFormat="1" ht="51">
      <c r="A55" s="176"/>
      <c r="B55" s="102" t="s">
        <v>1610</v>
      </c>
      <c r="C55" s="101" t="s">
        <v>1744</v>
      </c>
      <c r="D55" s="103" t="s">
        <v>30</v>
      </c>
      <c r="E55" s="104">
        <v>6</v>
      </c>
      <c r="F55" s="281"/>
      <c r="G55" s="22">
        <f t="shared" ref="G55:G57" si="6">ROUND(F55*E55,2)</f>
        <v>0</v>
      </c>
    </row>
    <row r="56" spans="1:7" s="177" customFormat="1" ht="38.25">
      <c r="A56" s="176"/>
      <c r="B56" s="282" t="s">
        <v>1620</v>
      </c>
      <c r="C56" s="283" t="s">
        <v>1767</v>
      </c>
      <c r="D56" s="267" t="s">
        <v>30</v>
      </c>
      <c r="E56" s="268">
        <v>367</v>
      </c>
      <c r="F56" s="284"/>
      <c r="G56" s="57">
        <f t="shared" si="6"/>
        <v>0</v>
      </c>
    </row>
    <row r="57" spans="1:7" s="177" customFormat="1" ht="51">
      <c r="A57" s="176"/>
      <c r="B57" s="102" t="s">
        <v>1673</v>
      </c>
      <c r="C57" s="286" t="s">
        <v>1768</v>
      </c>
      <c r="D57" s="103" t="s">
        <v>30</v>
      </c>
      <c r="E57" s="269">
        <v>785</v>
      </c>
      <c r="F57" s="285"/>
      <c r="G57" s="57">
        <f t="shared" si="6"/>
        <v>0</v>
      </c>
    </row>
    <row r="58" spans="1:7" s="177" customFormat="1">
      <c r="A58" s="176"/>
      <c r="B58" s="338" t="s">
        <v>1747</v>
      </c>
      <c r="C58" s="339"/>
      <c r="D58" s="339"/>
      <c r="E58" s="339"/>
      <c r="F58" s="339"/>
      <c r="G58" s="11">
        <f>SUM(G55:G57)</f>
        <v>0</v>
      </c>
    </row>
    <row r="59" spans="1:7" s="177" customFormat="1">
      <c r="A59" s="176"/>
      <c r="B59" s="280"/>
      <c r="D59" s="263"/>
      <c r="E59" s="264"/>
      <c r="F59" s="264"/>
      <c r="G59" s="264"/>
    </row>
    <row r="60" spans="1:7" s="177" customFormat="1">
      <c r="A60" s="176"/>
      <c r="B60" s="70" t="s">
        <v>1748</v>
      </c>
      <c r="C60" s="157" t="s">
        <v>4</v>
      </c>
      <c r="D60" s="9"/>
      <c r="E60" s="10"/>
      <c r="F60" s="10"/>
      <c r="G60" s="11"/>
    </row>
    <row r="61" spans="1:7" ht="51">
      <c r="B61" s="328">
        <v>1</v>
      </c>
      <c r="C61" s="329" t="s">
        <v>1868</v>
      </c>
      <c r="D61" s="330" t="s">
        <v>7</v>
      </c>
      <c r="E61" s="331">
        <v>16</v>
      </c>
      <c r="F61" s="332">
        <v>50</v>
      </c>
      <c r="G61" s="333">
        <f t="shared" ref="G61:G62" si="7">ROUND(F61*E61,2)</f>
        <v>800</v>
      </c>
    </row>
    <row r="62" spans="1:7" ht="25.5">
      <c r="B62" s="102">
        <v>2</v>
      </c>
      <c r="C62" s="101" t="s">
        <v>10</v>
      </c>
      <c r="D62" s="103" t="s">
        <v>51</v>
      </c>
      <c r="E62" s="104">
        <v>1</v>
      </c>
      <c r="F62" s="21"/>
      <c r="G62" s="22">
        <f t="shared" si="7"/>
        <v>0</v>
      </c>
    </row>
    <row r="63" spans="1:7">
      <c r="B63" s="338" t="s">
        <v>1749</v>
      </c>
      <c r="C63" s="339"/>
      <c r="D63" s="339"/>
      <c r="E63" s="339"/>
      <c r="F63" s="339"/>
      <c r="G63" s="11">
        <f>SUM(G61:G62)</f>
        <v>800</v>
      </c>
    </row>
    <row r="66" spans="5:5">
      <c r="E66" s="187"/>
    </row>
  </sheetData>
  <mergeCells count="15">
    <mergeCell ref="F9:G9"/>
    <mergeCell ref="A1:G1"/>
    <mergeCell ref="A2:G2"/>
    <mergeCell ref="C5:G5"/>
    <mergeCell ref="F7:G7"/>
    <mergeCell ref="F8:G8"/>
    <mergeCell ref="B52:F52"/>
    <mergeCell ref="B58:F58"/>
    <mergeCell ref="B63:F63"/>
    <mergeCell ref="F10:G10"/>
    <mergeCell ref="F12:G12"/>
    <mergeCell ref="F13:G13"/>
    <mergeCell ref="F14:G14"/>
    <mergeCell ref="C16:G16"/>
    <mergeCell ref="B37:F37"/>
  </mergeCells>
  <dataValidations count="1">
    <dataValidation type="custom" allowBlank="1" showInputMessage="1" showErrorMessage="1" error="Vnos Cena/enoto na dve decimalni mesti." sqref="F55:F57 F61:F62 F28 F23:F26 F30:F36 F40:F51" xr:uid="{8418DAAB-CF86-4109-81AB-6740A7324237}">
      <formula1>F23=ROUND(F23,2)</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713-5DCC-4BB8-B611-33F68E1EAAB8}">
  <sheetPr>
    <tabColor theme="5" tint="0.59999389629810485"/>
  </sheetPr>
  <dimension ref="A1:H217"/>
  <sheetViews>
    <sheetView topLeftCell="A56" workbookViewId="0">
      <selection activeCell="C211" sqref="C211"/>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565</v>
      </c>
      <c r="B3" s="59"/>
      <c r="C3" s="151"/>
      <c r="D3" s="36"/>
      <c r="E3" s="15"/>
      <c r="F3" s="15"/>
      <c r="G3" s="15"/>
    </row>
    <row r="4" spans="1:8" s="90" customFormat="1">
      <c r="A4" s="98"/>
      <c r="B4" s="91"/>
      <c r="C4" s="92"/>
      <c r="D4" s="93"/>
      <c r="E4" s="94"/>
      <c r="F4" s="94"/>
      <c r="G4" s="94"/>
    </row>
    <row r="5" spans="1:8" s="90" customFormat="1" ht="15">
      <c r="A5" s="98"/>
      <c r="B5" s="91"/>
      <c r="C5" s="151"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G52</f>
        <v>0</v>
      </c>
      <c r="G7" s="341"/>
    </row>
    <row r="8" spans="1:8" s="1" customFormat="1" ht="15" customHeight="1">
      <c r="A8" s="99"/>
      <c r="B8" s="24" t="s">
        <v>168</v>
      </c>
      <c r="C8" s="3" t="s">
        <v>32</v>
      </c>
      <c r="D8" s="2"/>
      <c r="E8" s="4"/>
      <c r="F8" s="341">
        <f>G83</f>
        <v>0</v>
      </c>
      <c r="G8" s="341"/>
    </row>
    <row r="9" spans="1:8" s="1" customFormat="1" ht="15" customHeight="1">
      <c r="A9" s="99"/>
      <c r="B9" s="24" t="s">
        <v>169</v>
      </c>
      <c r="C9" s="3" t="s">
        <v>18</v>
      </c>
      <c r="D9" s="2"/>
      <c r="E9" s="4"/>
      <c r="F9" s="341">
        <f>G114</f>
        <v>0</v>
      </c>
      <c r="G9" s="341"/>
    </row>
    <row r="10" spans="1:8" s="1" customFormat="1" ht="15" customHeight="1">
      <c r="A10" s="99"/>
      <c r="B10" s="24" t="s">
        <v>170</v>
      </c>
      <c r="C10" s="3" t="s">
        <v>16</v>
      </c>
      <c r="D10" s="2"/>
      <c r="E10" s="4"/>
      <c r="F10" s="341">
        <f>G165</f>
        <v>0</v>
      </c>
      <c r="G10" s="341"/>
    </row>
    <row r="11" spans="1:8" s="1" customFormat="1" ht="15" customHeight="1">
      <c r="A11" s="99"/>
      <c r="B11" s="24" t="s">
        <v>171</v>
      </c>
      <c r="C11" s="3" t="s">
        <v>14</v>
      </c>
      <c r="D11" s="2"/>
      <c r="E11" s="4"/>
      <c r="F11" s="341">
        <f>G174</f>
        <v>0</v>
      </c>
      <c r="G11" s="341"/>
    </row>
    <row r="12" spans="1:8" s="1" customFormat="1" ht="15" customHeight="1">
      <c r="A12" s="99"/>
      <c r="B12" s="24" t="s">
        <v>172</v>
      </c>
      <c r="C12" s="3" t="s">
        <v>135</v>
      </c>
      <c r="D12" s="2"/>
      <c r="E12" s="4"/>
      <c r="F12" s="341">
        <f>G203</f>
        <v>0</v>
      </c>
      <c r="G12" s="341"/>
    </row>
    <row r="13" spans="1:8" s="1" customFormat="1" ht="15" customHeight="1" thickBot="1">
      <c r="A13" s="99"/>
      <c r="B13" s="25" t="s">
        <v>173</v>
      </c>
      <c r="C13" s="13" t="s">
        <v>4</v>
      </c>
      <c r="D13" s="12"/>
      <c r="E13" s="14"/>
      <c r="F13" s="342">
        <f>G217</f>
        <v>28400</v>
      </c>
      <c r="G13" s="342"/>
    </row>
    <row r="14" spans="1:8" s="5" customFormat="1">
      <c r="A14" s="100"/>
      <c r="B14" s="24"/>
      <c r="C14" s="3"/>
      <c r="D14" s="2"/>
      <c r="E14" s="4"/>
      <c r="F14" s="6"/>
      <c r="G14" s="7"/>
      <c r="H14" s="1"/>
    </row>
    <row r="15" spans="1:8" s="5" customFormat="1" ht="15" customHeight="1">
      <c r="A15" s="100"/>
      <c r="B15" s="26"/>
      <c r="C15" s="3" t="s">
        <v>40</v>
      </c>
      <c r="D15" s="55"/>
      <c r="E15" s="16"/>
      <c r="F15" s="340">
        <f>SUM(F7:G13)</f>
        <v>28400</v>
      </c>
      <c r="G15" s="340"/>
    </row>
    <row r="16" spans="1:8" s="5" customFormat="1" ht="15" customHeight="1" thickBot="1">
      <c r="A16" s="100"/>
      <c r="B16" s="27"/>
      <c r="C16" s="13" t="s">
        <v>42</v>
      </c>
      <c r="D16" s="56"/>
      <c r="E16" s="17"/>
      <c r="F16" s="342">
        <f>ROUND(F15*0.22,2)</f>
        <v>6248</v>
      </c>
      <c r="G16" s="342"/>
    </row>
    <row r="17" spans="1:7" s="5" customFormat="1" ht="15" customHeight="1">
      <c r="A17" s="100"/>
      <c r="B17" s="26"/>
      <c r="C17" s="3" t="s">
        <v>41</v>
      </c>
      <c r="D17" s="55"/>
      <c r="E17" s="16"/>
      <c r="F17" s="340">
        <f>SUM(F15:G16)</f>
        <v>34648</v>
      </c>
      <c r="G17" s="340"/>
    </row>
    <row r="18" spans="1:7">
      <c r="C18" s="35"/>
    </row>
    <row r="19" spans="1:7">
      <c r="C19" s="35"/>
    </row>
    <row r="20" spans="1:7" s="90" customFormat="1" ht="15">
      <c r="A20" s="23" t="s">
        <v>565</v>
      </c>
      <c r="B20" s="91"/>
      <c r="C20" s="92"/>
      <c r="D20" s="93"/>
      <c r="E20" s="94"/>
      <c r="F20" s="94"/>
      <c r="G20" s="94"/>
    </row>
    <row r="21" spans="1:7" s="5" customFormat="1">
      <c r="A21" s="100"/>
      <c r="B21" s="60" t="s">
        <v>25</v>
      </c>
      <c r="C21" s="45" t="s">
        <v>27</v>
      </c>
      <c r="D21" s="44" t="s">
        <v>26</v>
      </c>
      <c r="E21" s="46" t="s">
        <v>28</v>
      </c>
      <c r="F21" s="47" t="s">
        <v>29</v>
      </c>
      <c r="G21" s="48" t="s">
        <v>52</v>
      </c>
    </row>
    <row r="22" spans="1:7">
      <c r="B22" s="70" t="s">
        <v>23</v>
      </c>
      <c r="C22" s="152" t="s">
        <v>24</v>
      </c>
      <c r="D22" s="9"/>
      <c r="E22" s="10"/>
      <c r="F22" s="10"/>
      <c r="G22" s="11"/>
    </row>
    <row r="23" spans="1:7">
      <c r="B23" s="106" t="s">
        <v>174</v>
      </c>
      <c r="C23" s="107" t="s">
        <v>175</v>
      </c>
      <c r="D23" s="108"/>
      <c r="E23" s="109"/>
      <c r="F23" s="110"/>
      <c r="G23" s="111"/>
    </row>
    <row r="24" spans="1:7" ht="25.5">
      <c r="B24" s="68" t="s">
        <v>119</v>
      </c>
      <c r="C24" s="52" t="s">
        <v>176</v>
      </c>
      <c r="D24" s="53" t="s">
        <v>120</v>
      </c>
      <c r="E24" s="97">
        <v>1.04</v>
      </c>
      <c r="F24" s="21"/>
      <c r="G24" s="22">
        <f>ROUND(F24*E24,2)</f>
        <v>0</v>
      </c>
    </row>
    <row r="25" spans="1:7" ht="25.5">
      <c r="B25" s="68" t="s">
        <v>121</v>
      </c>
      <c r="C25" s="52" t="s">
        <v>177</v>
      </c>
      <c r="D25" s="53" t="s">
        <v>30</v>
      </c>
      <c r="E25" s="54">
        <v>49</v>
      </c>
      <c r="F25" s="21"/>
      <c r="G25" s="22">
        <f t="shared" ref="G25:G33" si="0">ROUND(F25*E25,2)</f>
        <v>0</v>
      </c>
    </row>
    <row r="26" spans="1:7">
      <c r="B26" s="68" t="s">
        <v>178</v>
      </c>
      <c r="C26" s="52" t="s">
        <v>179</v>
      </c>
      <c r="D26" s="53" t="s">
        <v>30</v>
      </c>
      <c r="E26" s="54">
        <v>290</v>
      </c>
      <c r="F26" s="21"/>
      <c r="G26" s="22">
        <f t="shared" si="0"/>
        <v>0</v>
      </c>
    </row>
    <row r="27" spans="1:7">
      <c r="B27" s="68" t="s">
        <v>180</v>
      </c>
      <c r="C27" s="52" t="s">
        <v>181</v>
      </c>
      <c r="D27" s="53" t="s">
        <v>45</v>
      </c>
      <c r="E27" s="54">
        <v>1256</v>
      </c>
      <c r="F27" s="21"/>
      <c r="G27" s="22">
        <f t="shared" ref="G27:G28" si="1">ROUND(F27*E27,2)</f>
        <v>0</v>
      </c>
    </row>
    <row r="28" spans="1:7" ht="25.5">
      <c r="B28" s="68" t="s">
        <v>182</v>
      </c>
      <c r="C28" s="52" t="s">
        <v>183</v>
      </c>
      <c r="D28" s="53" t="s">
        <v>30</v>
      </c>
      <c r="E28" s="54">
        <v>3</v>
      </c>
      <c r="F28" s="21"/>
      <c r="G28" s="22">
        <f t="shared" si="1"/>
        <v>0</v>
      </c>
    </row>
    <row r="29" spans="1:7">
      <c r="B29" s="106" t="s">
        <v>184</v>
      </c>
      <c r="C29" s="107" t="s">
        <v>185</v>
      </c>
      <c r="D29" s="108"/>
      <c r="E29" s="109"/>
      <c r="F29" s="110"/>
      <c r="G29" s="111"/>
    </row>
    <row r="30" spans="1:7">
      <c r="B30" s="112" t="s">
        <v>186</v>
      </c>
      <c r="C30" s="150" t="s">
        <v>187</v>
      </c>
      <c r="D30" s="114"/>
      <c r="E30" s="115"/>
      <c r="F30" s="116"/>
      <c r="G30" s="117"/>
    </row>
    <row r="31" spans="1:7" ht="51">
      <c r="B31" s="118" t="s">
        <v>48</v>
      </c>
      <c r="C31" s="119" t="s">
        <v>188</v>
      </c>
      <c r="D31" s="120" t="s">
        <v>43</v>
      </c>
      <c r="E31" s="121">
        <v>360</v>
      </c>
      <c r="F31" s="122"/>
      <c r="G31" s="123">
        <f t="shared" si="0"/>
        <v>0</v>
      </c>
    </row>
    <row r="32" spans="1:7" ht="51">
      <c r="B32" s="118" t="s">
        <v>123</v>
      </c>
      <c r="C32" s="119" t="s">
        <v>189</v>
      </c>
      <c r="D32" s="120" t="s">
        <v>43</v>
      </c>
      <c r="E32" s="121">
        <v>1430</v>
      </c>
      <c r="F32" s="122"/>
      <c r="G32" s="123">
        <f t="shared" si="0"/>
        <v>0</v>
      </c>
    </row>
    <row r="33" spans="2:7" ht="38.25">
      <c r="B33" s="118" t="s">
        <v>35</v>
      </c>
      <c r="C33" s="119" t="s">
        <v>190</v>
      </c>
      <c r="D33" s="120" t="s">
        <v>30</v>
      </c>
      <c r="E33" s="121">
        <v>10</v>
      </c>
      <c r="F33" s="122"/>
      <c r="G33" s="123">
        <f t="shared" si="0"/>
        <v>0</v>
      </c>
    </row>
    <row r="34" spans="2:7" ht="38.25">
      <c r="B34" s="118" t="s">
        <v>36</v>
      </c>
      <c r="C34" s="119" t="s">
        <v>191</v>
      </c>
      <c r="D34" s="120" t="s">
        <v>30</v>
      </c>
      <c r="E34" s="121">
        <v>3</v>
      </c>
      <c r="F34" s="122"/>
      <c r="G34" s="123">
        <f t="shared" ref="G34:G37" si="2">ROUND(F34*E34,2)</f>
        <v>0</v>
      </c>
    </row>
    <row r="35" spans="2:7" ht="38.25">
      <c r="B35" s="118" t="s">
        <v>124</v>
      </c>
      <c r="C35" s="119" t="s">
        <v>192</v>
      </c>
      <c r="D35" s="120" t="s">
        <v>30</v>
      </c>
      <c r="E35" s="121">
        <v>10</v>
      </c>
      <c r="F35" s="122"/>
      <c r="G35" s="123">
        <f t="shared" si="2"/>
        <v>0</v>
      </c>
    </row>
    <row r="36" spans="2:7" ht="38.25">
      <c r="B36" s="118" t="s">
        <v>125</v>
      </c>
      <c r="C36" s="119" t="s">
        <v>193</v>
      </c>
      <c r="D36" s="120" t="s">
        <v>30</v>
      </c>
      <c r="E36" s="121">
        <v>3</v>
      </c>
      <c r="F36" s="122"/>
      <c r="G36" s="123">
        <f t="shared" si="2"/>
        <v>0</v>
      </c>
    </row>
    <row r="37" spans="2:7">
      <c r="B37" s="118" t="s">
        <v>194</v>
      </c>
      <c r="C37" s="119" t="s">
        <v>195</v>
      </c>
      <c r="D37" s="120" t="s">
        <v>34</v>
      </c>
      <c r="E37" s="121">
        <v>24</v>
      </c>
      <c r="F37" s="122"/>
      <c r="G37" s="123">
        <f t="shared" si="2"/>
        <v>0</v>
      </c>
    </row>
    <row r="38" spans="2:7">
      <c r="B38" s="112" t="s">
        <v>196</v>
      </c>
      <c r="C38" s="150" t="s">
        <v>197</v>
      </c>
      <c r="D38" s="114"/>
      <c r="E38" s="115"/>
      <c r="F38" s="116"/>
      <c r="G38" s="117"/>
    </row>
    <row r="39" spans="2:7">
      <c r="B39" s="118" t="s">
        <v>198</v>
      </c>
      <c r="C39" s="119" t="s">
        <v>199</v>
      </c>
      <c r="D39" s="120" t="s">
        <v>30</v>
      </c>
      <c r="E39" s="121">
        <v>1</v>
      </c>
      <c r="F39" s="122"/>
      <c r="G39" s="123">
        <f t="shared" ref="G39:G49" si="3">ROUND(F39*E39,2)</f>
        <v>0</v>
      </c>
    </row>
    <row r="40" spans="2:7">
      <c r="B40" s="118" t="s">
        <v>126</v>
      </c>
      <c r="C40" s="119" t="s">
        <v>127</v>
      </c>
      <c r="D40" s="120" t="s">
        <v>30</v>
      </c>
      <c r="E40" s="121">
        <v>21</v>
      </c>
      <c r="F40" s="122"/>
      <c r="G40" s="123">
        <f t="shared" si="3"/>
        <v>0</v>
      </c>
    </row>
    <row r="41" spans="2:7">
      <c r="B41" s="112" t="s">
        <v>203</v>
      </c>
      <c r="C41" s="150" t="s">
        <v>204</v>
      </c>
      <c r="D41" s="114"/>
      <c r="E41" s="115"/>
      <c r="F41" s="122"/>
      <c r="G41" s="129"/>
    </row>
    <row r="42" spans="2:7" ht="38.25">
      <c r="B42" s="118" t="s">
        <v>205</v>
      </c>
      <c r="C42" s="119" t="s">
        <v>206</v>
      </c>
      <c r="D42" s="120" t="s">
        <v>44</v>
      </c>
      <c r="E42" s="121">
        <v>54</v>
      </c>
      <c r="F42" s="122"/>
      <c r="G42" s="123">
        <f t="shared" si="3"/>
        <v>0</v>
      </c>
    </row>
    <row r="43" spans="2:7" ht="38.25">
      <c r="B43" s="118" t="s">
        <v>38</v>
      </c>
      <c r="C43" s="119" t="s">
        <v>485</v>
      </c>
      <c r="D43" s="120" t="s">
        <v>43</v>
      </c>
      <c r="E43" s="121">
        <v>85</v>
      </c>
      <c r="F43" s="122"/>
      <c r="G43" s="123">
        <f t="shared" si="3"/>
        <v>0</v>
      </c>
    </row>
    <row r="44" spans="2:7" ht="38.25">
      <c r="B44" s="118" t="s">
        <v>152</v>
      </c>
      <c r="C44" s="119" t="s">
        <v>207</v>
      </c>
      <c r="D44" s="120" t="s">
        <v>43</v>
      </c>
      <c r="E44" s="121">
        <v>1121</v>
      </c>
      <c r="F44" s="122"/>
      <c r="G44" s="123">
        <f t="shared" ref="G44:G46" si="4">ROUND(F44*E44,2)</f>
        <v>0</v>
      </c>
    </row>
    <row r="45" spans="2:7" ht="38.25">
      <c r="B45" s="118" t="s">
        <v>210</v>
      </c>
      <c r="C45" s="119" t="s">
        <v>211</v>
      </c>
      <c r="D45" s="120" t="s">
        <v>43</v>
      </c>
      <c r="E45" s="121">
        <v>27</v>
      </c>
      <c r="F45" s="122"/>
      <c r="G45" s="123">
        <f t="shared" si="4"/>
        <v>0</v>
      </c>
    </row>
    <row r="46" spans="2:7" ht="25.5">
      <c r="B46" s="118" t="s">
        <v>214</v>
      </c>
      <c r="C46" s="119" t="s">
        <v>215</v>
      </c>
      <c r="D46" s="120" t="s">
        <v>45</v>
      </c>
      <c r="E46" s="121">
        <v>25</v>
      </c>
      <c r="F46" s="122"/>
      <c r="G46" s="123">
        <f t="shared" si="4"/>
        <v>0</v>
      </c>
    </row>
    <row r="47" spans="2:7">
      <c r="B47" s="112" t="s">
        <v>218</v>
      </c>
      <c r="C47" s="150" t="s">
        <v>219</v>
      </c>
      <c r="D47" s="126"/>
      <c r="E47" s="127"/>
      <c r="F47" s="128"/>
      <c r="G47" s="129"/>
    </row>
    <row r="48" spans="2:7" ht="38.25">
      <c r="B48" s="118" t="s">
        <v>220</v>
      </c>
      <c r="C48" s="119" t="s">
        <v>221</v>
      </c>
      <c r="D48" s="120" t="s">
        <v>45</v>
      </c>
      <c r="E48" s="121">
        <v>12</v>
      </c>
      <c r="F48" s="122"/>
      <c r="G48" s="123">
        <f t="shared" si="3"/>
        <v>0</v>
      </c>
    </row>
    <row r="49" spans="2:7" ht="38.25">
      <c r="B49" s="118" t="s">
        <v>222</v>
      </c>
      <c r="C49" s="119" t="s">
        <v>223</v>
      </c>
      <c r="D49" s="120" t="s">
        <v>30</v>
      </c>
      <c r="E49" s="121">
        <v>2</v>
      </c>
      <c r="F49" s="122"/>
      <c r="G49" s="123">
        <f t="shared" si="3"/>
        <v>0</v>
      </c>
    </row>
    <row r="50" spans="2:7" ht="38.25">
      <c r="B50" s="118" t="s">
        <v>224</v>
      </c>
      <c r="C50" s="119" t="s">
        <v>225</v>
      </c>
      <c r="D50" s="120" t="s">
        <v>30</v>
      </c>
      <c r="E50" s="121">
        <v>3</v>
      </c>
      <c r="F50" s="122"/>
      <c r="G50" s="123">
        <f t="shared" ref="G50:G51" si="5">ROUND(F50*E50,2)</f>
        <v>0</v>
      </c>
    </row>
    <row r="51" spans="2:7" ht="38.25">
      <c r="B51" s="118" t="s">
        <v>226</v>
      </c>
      <c r="C51" s="119" t="s">
        <v>227</v>
      </c>
      <c r="D51" s="120" t="s">
        <v>44</v>
      </c>
      <c r="E51" s="121">
        <v>4</v>
      </c>
      <c r="F51" s="122"/>
      <c r="G51" s="123">
        <f t="shared" si="5"/>
        <v>0</v>
      </c>
    </row>
    <row r="52" spans="2:7">
      <c r="B52" s="338" t="s">
        <v>53</v>
      </c>
      <c r="C52" s="339"/>
      <c r="D52" s="339"/>
      <c r="E52" s="339"/>
      <c r="F52" s="339"/>
      <c r="G52" s="11">
        <f>SUM(G24:G51)</f>
        <v>0</v>
      </c>
    </row>
    <row r="54" spans="2:7">
      <c r="B54" s="70" t="s">
        <v>31</v>
      </c>
      <c r="C54" s="152" t="s">
        <v>61</v>
      </c>
      <c r="D54" s="9"/>
      <c r="E54" s="10"/>
      <c r="F54" s="10"/>
      <c r="G54" s="11"/>
    </row>
    <row r="55" spans="2:7">
      <c r="B55" s="106" t="s">
        <v>228</v>
      </c>
      <c r="C55" s="107" t="s">
        <v>229</v>
      </c>
      <c r="D55" s="108"/>
      <c r="E55" s="109"/>
      <c r="F55" s="110"/>
      <c r="G55" s="111"/>
    </row>
    <row r="56" spans="2:7" ht="25.5">
      <c r="B56" s="68" t="s">
        <v>230</v>
      </c>
      <c r="C56" s="52" t="s">
        <v>231</v>
      </c>
      <c r="D56" s="53" t="s">
        <v>44</v>
      </c>
      <c r="E56" s="54">
        <v>268</v>
      </c>
      <c r="F56" s="21"/>
      <c r="G56" s="22">
        <f t="shared" ref="G56:G74" si="6">ROUND(F56*E56,2)</f>
        <v>0</v>
      </c>
    </row>
    <row r="57" spans="2:7" ht="25.5">
      <c r="B57" s="68" t="s">
        <v>33</v>
      </c>
      <c r="C57" s="52" t="s">
        <v>63</v>
      </c>
      <c r="D57" s="53" t="s">
        <v>44</v>
      </c>
      <c r="E57" s="54">
        <v>5092</v>
      </c>
      <c r="F57" s="21"/>
      <c r="G57" s="22">
        <f t="shared" si="6"/>
        <v>0</v>
      </c>
    </row>
    <row r="58" spans="2:7" ht="25.5">
      <c r="B58" s="68" t="s">
        <v>128</v>
      </c>
      <c r="C58" s="52" t="s">
        <v>232</v>
      </c>
      <c r="D58" s="53" t="s">
        <v>44</v>
      </c>
      <c r="E58" s="54">
        <v>1358</v>
      </c>
      <c r="F58" s="21"/>
      <c r="G58" s="22">
        <f t="shared" si="6"/>
        <v>0</v>
      </c>
    </row>
    <row r="59" spans="2:7" ht="25.5">
      <c r="B59" s="68" t="s">
        <v>149</v>
      </c>
      <c r="C59" s="52" t="s">
        <v>233</v>
      </c>
      <c r="D59" s="53" t="s">
        <v>44</v>
      </c>
      <c r="E59" s="54">
        <v>255</v>
      </c>
      <c r="F59" s="21"/>
      <c r="G59" s="22">
        <f t="shared" ref="G59:G62" si="7">ROUND(F59*E59,2)</f>
        <v>0</v>
      </c>
    </row>
    <row r="60" spans="2:7" ht="25.5">
      <c r="B60" s="68" t="s">
        <v>147</v>
      </c>
      <c r="C60" s="52" t="s">
        <v>234</v>
      </c>
      <c r="D60" s="53" t="s">
        <v>44</v>
      </c>
      <c r="E60" s="54">
        <v>85</v>
      </c>
      <c r="F60" s="21"/>
      <c r="G60" s="22">
        <f t="shared" si="7"/>
        <v>0</v>
      </c>
    </row>
    <row r="61" spans="2:7" ht="51">
      <c r="B61" s="68" t="s">
        <v>129</v>
      </c>
      <c r="C61" s="52" t="s">
        <v>235</v>
      </c>
      <c r="D61" s="53" t="s">
        <v>44</v>
      </c>
      <c r="E61" s="54">
        <v>216</v>
      </c>
      <c r="F61" s="21"/>
      <c r="G61" s="22">
        <f t="shared" si="7"/>
        <v>0</v>
      </c>
    </row>
    <row r="62" spans="2:7" ht="51">
      <c r="B62" s="68" t="s">
        <v>236</v>
      </c>
      <c r="C62" s="52" t="s">
        <v>237</v>
      </c>
      <c r="D62" s="53" t="s">
        <v>44</v>
      </c>
      <c r="E62" s="54">
        <v>621</v>
      </c>
      <c r="F62" s="21"/>
      <c r="G62" s="22">
        <f t="shared" si="7"/>
        <v>0</v>
      </c>
    </row>
    <row r="63" spans="2:7">
      <c r="B63" s="106" t="s">
        <v>259</v>
      </c>
      <c r="C63" s="107" t="s">
        <v>260</v>
      </c>
      <c r="D63" s="108"/>
      <c r="E63" s="109"/>
      <c r="F63" s="110"/>
      <c r="G63" s="111"/>
    </row>
    <row r="64" spans="2:7">
      <c r="B64" s="68" t="s">
        <v>21</v>
      </c>
      <c r="C64" s="52" t="s">
        <v>238</v>
      </c>
      <c r="D64" s="53" t="s">
        <v>43</v>
      </c>
      <c r="E64" s="54">
        <v>14328</v>
      </c>
      <c r="F64" s="21"/>
      <c r="G64" s="22">
        <f t="shared" si="6"/>
        <v>0</v>
      </c>
    </row>
    <row r="65" spans="2:7" ht="25.5">
      <c r="B65" s="68" t="s">
        <v>239</v>
      </c>
      <c r="C65" s="52" t="s">
        <v>240</v>
      </c>
      <c r="D65" s="53" t="s">
        <v>43</v>
      </c>
      <c r="E65" s="54">
        <v>13671</v>
      </c>
      <c r="F65" s="21"/>
      <c r="G65" s="22">
        <f t="shared" si="6"/>
        <v>0</v>
      </c>
    </row>
    <row r="66" spans="2:7">
      <c r="B66" s="106" t="s">
        <v>261</v>
      </c>
      <c r="C66" s="107" t="s">
        <v>262</v>
      </c>
      <c r="D66" s="108"/>
      <c r="E66" s="109"/>
      <c r="F66" s="110"/>
      <c r="G66" s="111"/>
    </row>
    <row r="67" spans="2:7" ht="89.25">
      <c r="B67" s="68" t="s">
        <v>241</v>
      </c>
      <c r="C67" s="52" t="s">
        <v>242</v>
      </c>
      <c r="D67" s="53" t="s">
        <v>44</v>
      </c>
      <c r="E67" s="54">
        <v>389</v>
      </c>
      <c r="F67" s="21"/>
      <c r="G67" s="22">
        <f t="shared" ref="G67:G69" si="8">ROUND(F67*E67,2)</f>
        <v>0</v>
      </c>
    </row>
    <row r="68" spans="2:7" ht="25.5">
      <c r="B68" s="68" t="s">
        <v>243</v>
      </c>
      <c r="C68" s="52" t="s">
        <v>244</v>
      </c>
      <c r="D68" s="53" t="s">
        <v>44</v>
      </c>
      <c r="E68" s="54">
        <v>18246</v>
      </c>
      <c r="F68" s="21"/>
      <c r="G68" s="22">
        <f t="shared" si="8"/>
        <v>0</v>
      </c>
    </row>
    <row r="69" spans="2:7" ht="25.5">
      <c r="B69" s="68" t="s">
        <v>245</v>
      </c>
      <c r="C69" s="52" t="s">
        <v>246</v>
      </c>
      <c r="D69" s="53" t="s">
        <v>44</v>
      </c>
      <c r="E69" s="54">
        <v>4214</v>
      </c>
      <c r="F69" s="21"/>
      <c r="G69" s="22">
        <f t="shared" si="8"/>
        <v>0</v>
      </c>
    </row>
    <row r="70" spans="2:7">
      <c r="B70" s="106" t="s">
        <v>263</v>
      </c>
      <c r="C70" s="107" t="s">
        <v>264</v>
      </c>
      <c r="D70" s="108"/>
      <c r="E70" s="109"/>
      <c r="F70" s="110"/>
      <c r="G70" s="111"/>
    </row>
    <row r="71" spans="2:7" ht="25.5">
      <c r="B71" s="68" t="s">
        <v>161</v>
      </c>
      <c r="C71" s="52" t="s">
        <v>247</v>
      </c>
      <c r="D71" s="53" t="s">
        <v>43</v>
      </c>
      <c r="E71" s="54">
        <v>142</v>
      </c>
      <c r="F71" s="21"/>
      <c r="G71" s="22">
        <f t="shared" ref="G71:G73" si="9">ROUND(F71*E71,2)</f>
        <v>0</v>
      </c>
    </row>
    <row r="72" spans="2:7" ht="25.5">
      <c r="B72" s="68" t="s">
        <v>248</v>
      </c>
      <c r="C72" s="52" t="s">
        <v>249</v>
      </c>
      <c r="D72" s="53" t="s">
        <v>43</v>
      </c>
      <c r="E72" s="54">
        <v>3503</v>
      </c>
      <c r="F72" s="21"/>
      <c r="G72" s="22">
        <f t="shared" si="9"/>
        <v>0</v>
      </c>
    </row>
    <row r="73" spans="2:7">
      <c r="B73" s="68" t="s">
        <v>20</v>
      </c>
      <c r="C73" s="52" t="s">
        <v>47</v>
      </c>
      <c r="D73" s="53" t="s">
        <v>43</v>
      </c>
      <c r="E73" s="54">
        <v>3645</v>
      </c>
      <c r="F73" s="21"/>
      <c r="G73" s="22">
        <f t="shared" si="9"/>
        <v>0</v>
      </c>
    </row>
    <row r="74" spans="2:7" ht="25.5">
      <c r="B74" s="68" t="s">
        <v>250</v>
      </c>
      <c r="C74" s="52" t="s">
        <v>251</v>
      </c>
      <c r="D74" s="53" t="s">
        <v>44</v>
      </c>
      <c r="E74" s="54">
        <v>30</v>
      </c>
      <c r="F74" s="21"/>
      <c r="G74" s="22">
        <f t="shared" si="6"/>
        <v>0</v>
      </c>
    </row>
    <row r="75" spans="2:7">
      <c r="B75" s="106" t="s">
        <v>265</v>
      </c>
      <c r="C75" s="107" t="s">
        <v>266</v>
      </c>
      <c r="D75" s="108"/>
      <c r="E75" s="109"/>
      <c r="F75" s="110"/>
      <c r="G75" s="111"/>
    </row>
    <row r="76" spans="2:7" ht="38.25">
      <c r="B76" s="68" t="s">
        <v>252</v>
      </c>
      <c r="C76" s="52" t="s">
        <v>267</v>
      </c>
      <c r="D76" s="53" t="s">
        <v>44</v>
      </c>
      <c r="E76" s="54">
        <v>7166</v>
      </c>
      <c r="F76" s="21"/>
      <c r="G76" s="22">
        <f t="shared" ref="G76:G82" si="10">ROUND(F76*E76,2)</f>
        <v>0</v>
      </c>
    </row>
    <row r="77" spans="2:7" ht="25.5">
      <c r="B77" s="68" t="s">
        <v>253</v>
      </c>
      <c r="C77" s="52" t="s">
        <v>254</v>
      </c>
      <c r="D77" s="53" t="s">
        <v>44</v>
      </c>
      <c r="E77" s="54">
        <v>4631</v>
      </c>
      <c r="F77" s="21"/>
      <c r="G77" s="22">
        <f t="shared" si="10"/>
        <v>0</v>
      </c>
    </row>
    <row r="78" spans="2:7" ht="25.5">
      <c r="B78" s="68" t="s">
        <v>566</v>
      </c>
      <c r="C78" s="52" t="s">
        <v>567</v>
      </c>
      <c r="D78" s="53" t="s">
        <v>44</v>
      </c>
      <c r="E78" s="54">
        <v>300</v>
      </c>
      <c r="F78" s="21"/>
      <c r="G78" s="22">
        <f t="shared" si="10"/>
        <v>0</v>
      </c>
    </row>
    <row r="79" spans="2:7" ht="38.25">
      <c r="B79" s="68" t="s">
        <v>17</v>
      </c>
      <c r="C79" s="52" t="s">
        <v>255</v>
      </c>
      <c r="D79" s="53" t="s">
        <v>44</v>
      </c>
      <c r="E79" s="54">
        <v>167.33</v>
      </c>
      <c r="F79" s="21"/>
      <c r="G79" s="22">
        <f t="shared" si="10"/>
        <v>0</v>
      </c>
    </row>
    <row r="80" spans="2:7" ht="38.25">
      <c r="B80" s="68" t="s">
        <v>131</v>
      </c>
      <c r="C80" s="52" t="s">
        <v>256</v>
      </c>
      <c r="D80" s="53" t="s">
        <v>44</v>
      </c>
      <c r="E80" s="54">
        <v>4</v>
      </c>
      <c r="F80" s="21"/>
      <c r="G80" s="22">
        <f t="shared" si="10"/>
        <v>0</v>
      </c>
    </row>
    <row r="81" spans="1:7" ht="38.25">
      <c r="B81" s="68" t="s">
        <v>163</v>
      </c>
      <c r="C81" s="52" t="s">
        <v>257</v>
      </c>
      <c r="D81" s="53" t="s">
        <v>44</v>
      </c>
      <c r="E81" s="54">
        <v>214.98</v>
      </c>
      <c r="F81" s="21"/>
      <c r="G81" s="22">
        <f t="shared" ref="G81" si="11">ROUND(F81*E81,2)</f>
        <v>0</v>
      </c>
    </row>
    <row r="82" spans="1:7" ht="38.25">
      <c r="B82" s="68" t="s">
        <v>132</v>
      </c>
      <c r="C82" s="52" t="s">
        <v>258</v>
      </c>
      <c r="D82" s="53" t="s">
        <v>44</v>
      </c>
      <c r="E82" s="54">
        <v>143.32</v>
      </c>
      <c r="F82" s="21"/>
      <c r="G82" s="22">
        <f t="shared" si="10"/>
        <v>0</v>
      </c>
    </row>
    <row r="83" spans="1:7">
      <c r="B83" s="338" t="s">
        <v>58</v>
      </c>
      <c r="C83" s="339"/>
      <c r="D83" s="339"/>
      <c r="E83" s="339"/>
      <c r="F83" s="339"/>
      <c r="G83" s="11">
        <f>SUM(G55:G82)</f>
        <v>0</v>
      </c>
    </row>
    <row r="85" spans="1:7">
      <c r="B85" s="70" t="s">
        <v>0</v>
      </c>
      <c r="C85" s="152" t="s">
        <v>18</v>
      </c>
      <c r="D85" s="9"/>
      <c r="E85" s="10"/>
      <c r="F85" s="10"/>
      <c r="G85" s="11"/>
    </row>
    <row r="86" spans="1:7" s="132" customFormat="1">
      <c r="A86" s="130"/>
      <c r="B86" s="112" t="s">
        <v>268</v>
      </c>
      <c r="C86" s="150" t="s">
        <v>269</v>
      </c>
      <c r="D86" s="114"/>
      <c r="E86" s="115"/>
      <c r="F86" s="131"/>
      <c r="G86" s="117"/>
    </row>
    <row r="87" spans="1:7" ht="51">
      <c r="B87" s="68" t="s">
        <v>270</v>
      </c>
      <c r="C87" s="52" t="s">
        <v>271</v>
      </c>
      <c r="D87" s="53" t="s">
        <v>44</v>
      </c>
      <c r="E87" s="54">
        <v>2764</v>
      </c>
      <c r="F87" s="21"/>
      <c r="G87" s="22">
        <f t="shared" ref="G87" si="12">ROUND(F87*E87,2)</f>
        <v>0</v>
      </c>
    </row>
    <row r="88" spans="1:7" s="132" customFormat="1">
      <c r="A88" s="130"/>
      <c r="B88" s="112" t="s">
        <v>272</v>
      </c>
      <c r="C88" s="150" t="s">
        <v>273</v>
      </c>
      <c r="D88" s="114"/>
      <c r="E88" s="115"/>
      <c r="F88" s="96"/>
      <c r="G88" s="134"/>
    </row>
    <row r="89" spans="1:7" ht="25.5">
      <c r="B89" s="68" t="s">
        <v>143</v>
      </c>
      <c r="C89" s="52" t="s">
        <v>145</v>
      </c>
      <c r="D89" s="53" t="s">
        <v>43</v>
      </c>
      <c r="E89" s="54">
        <v>420</v>
      </c>
      <c r="F89" s="21"/>
      <c r="G89" s="22">
        <f t="shared" ref="G89:G110" si="13">ROUND(F89*E89,2)</f>
        <v>0</v>
      </c>
    </row>
    <row r="90" spans="1:7" ht="25.5">
      <c r="B90" s="68" t="s">
        <v>274</v>
      </c>
      <c r="C90" s="52" t="s">
        <v>275</v>
      </c>
      <c r="D90" s="53" t="s">
        <v>43</v>
      </c>
      <c r="E90" s="54">
        <v>6380</v>
      </c>
      <c r="F90" s="21"/>
      <c r="G90" s="22">
        <f t="shared" si="13"/>
        <v>0</v>
      </c>
    </row>
    <row r="91" spans="1:7" s="132" customFormat="1">
      <c r="A91" s="130"/>
      <c r="B91" s="112" t="s">
        <v>301</v>
      </c>
      <c r="C91" s="343" t="s">
        <v>302</v>
      </c>
      <c r="D91" s="343"/>
      <c r="E91" s="115"/>
      <c r="F91" s="96"/>
      <c r="G91" s="134"/>
    </row>
    <row r="92" spans="1:7" ht="25.5">
      <c r="B92" s="68" t="s">
        <v>276</v>
      </c>
      <c r="C92" s="52" t="s">
        <v>277</v>
      </c>
      <c r="D92" s="53" t="s">
        <v>43</v>
      </c>
      <c r="E92" s="54">
        <v>6380</v>
      </c>
      <c r="F92" s="21"/>
      <c r="G92" s="22">
        <f t="shared" si="13"/>
        <v>0</v>
      </c>
    </row>
    <row r="93" spans="1:7">
      <c r="B93" s="106" t="s">
        <v>303</v>
      </c>
      <c r="C93" s="107" t="s">
        <v>304</v>
      </c>
      <c r="D93" s="108"/>
      <c r="E93" s="109"/>
      <c r="F93" s="137"/>
      <c r="G93" s="138"/>
    </row>
    <row r="94" spans="1:7" ht="25.5">
      <c r="B94" s="68" t="s">
        <v>278</v>
      </c>
      <c r="C94" s="52" t="s">
        <v>568</v>
      </c>
      <c r="D94" s="53" t="s">
        <v>44</v>
      </c>
      <c r="E94" s="54">
        <v>13</v>
      </c>
      <c r="F94" s="21"/>
      <c r="G94" s="22">
        <f t="shared" si="13"/>
        <v>0</v>
      </c>
    </row>
    <row r="95" spans="1:7">
      <c r="B95" s="112" t="s">
        <v>305</v>
      </c>
      <c r="C95" s="343" t="s">
        <v>569</v>
      </c>
      <c r="D95" s="343"/>
      <c r="E95" s="115"/>
      <c r="F95" s="96"/>
      <c r="G95" s="134"/>
    </row>
    <row r="96" spans="1:7" ht="25.5">
      <c r="B96" s="68" t="s">
        <v>144</v>
      </c>
      <c r="C96" s="52" t="s">
        <v>280</v>
      </c>
      <c r="D96" s="53" t="s">
        <v>43</v>
      </c>
      <c r="E96" s="54">
        <v>420</v>
      </c>
      <c r="F96" s="21"/>
      <c r="G96" s="22">
        <f t="shared" ref="G96" si="14">ROUND(F96*E96,2)</f>
        <v>0</v>
      </c>
    </row>
    <row r="97" spans="1:7" s="132" customFormat="1">
      <c r="A97" s="130"/>
      <c r="B97" s="112" t="s">
        <v>307</v>
      </c>
      <c r="C97" s="343" t="s">
        <v>308</v>
      </c>
      <c r="D97" s="343"/>
      <c r="E97" s="115"/>
      <c r="F97" s="96"/>
      <c r="G97" s="134"/>
    </row>
    <row r="98" spans="1:7" ht="25.5">
      <c r="B98" s="68" t="s">
        <v>156</v>
      </c>
      <c r="C98" s="52" t="s">
        <v>283</v>
      </c>
      <c r="D98" s="53" t="s">
        <v>43</v>
      </c>
      <c r="E98" s="54">
        <v>27</v>
      </c>
      <c r="F98" s="21"/>
      <c r="G98" s="22">
        <f t="shared" si="13"/>
        <v>0</v>
      </c>
    </row>
    <row r="99" spans="1:7" s="132" customFormat="1" ht="25.5" customHeight="1">
      <c r="A99" s="130"/>
      <c r="B99" s="112" t="s">
        <v>309</v>
      </c>
      <c r="C99" s="343" t="s">
        <v>310</v>
      </c>
      <c r="D99" s="343"/>
      <c r="E99" s="343"/>
      <c r="F99" s="96"/>
      <c r="G99" s="134"/>
    </row>
    <row r="100" spans="1:7" ht="25.5">
      <c r="B100" s="68" t="s">
        <v>284</v>
      </c>
      <c r="C100" s="52" t="s">
        <v>285</v>
      </c>
      <c r="D100" s="53" t="s">
        <v>43</v>
      </c>
      <c r="E100" s="54">
        <v>6380</v>
      </c>
      <c r="F100" s="21"/>
      <c r="G100" s="22">
        <f t="shared" si="13"/>
        <v>0</v>
      </c>
    </row>
    <row r="101" spans="1:7">
      <c r="B101" s="106" t="s">
        <v>311</v>
      </c>
      <c r="C101" s="107" t="s">
        <v>312</v>
      </c>
      <c r="D101" s="108"/>
      <c r="E101" s="109"/>
      <c r="F101" s="137"/>
      <c r="G101" s="138"/>
    </row>
    <row r="102" spans="1:7" ht="127.5">
      <c r="B102" s="68" t="s">
        <v>286</v>
      </c>
      <c r="C102" s="52" t="s">
        <v>287</v>
      </c>
      <c r="D102" s="53" t="s">
        <v>43</v>
      </c>
      <c r="E102" s="54">
        <v>140</v>
      </c>
      <c r="F102" s="21"/>
      <c r="G102" s="22">
        <f t="shared" si="13"/>
        <v>0</v>
      </c>
    </row>
    <row r="103" spans="1:7" ht="38.25">
      <c r="B103" s="68" t="s">
        <v>288</v>
      </c>
      <c r="C103" s="52" t="s">
        <v>289</v>
      </c>
      <c r="D103" s="53" t="s">
        <v>43</v>
      </c>
      <c r="E103" s="54">
        <v>95</v>
      </c>
      <c r="F103" s="21"/>
      <c r="G103" s="22">
        <f t="shared" si="13"/>
        <v>0</v>
      </c>
    </row>
    <row r="104" spans="1:7">
      <c r="B104" s="106" t="s">
        <v>313</v>
      </c>
      <c r="C104" s="107" t="s">
        <v>314</v>
      </c>
      <c r="D104" s="108"/>
      <c r="E104" s="109"/>
      <c r="F104" s="135"/>
      <c r="G104" s="136"/>
    </row>
    <row r="105" spans="1:7" s="132" customFormat="1">
      <c r="A105" s="130"/>
      <c r="B105" s="112" t="s">
        <v>315</v>
      </c>
      <c r="C105" s="150" t="s">
        <v>316</v>
      </c>
      <c r="D105" s="114"/>
      <c r="E105" s="115"/>
      <c r="F105" s="96"/>
      <c r="G105" s="134"/>
    </row>
    <row r="106" spans="1:7" ht="38.25">
      <c r="B106" s="68" t="s">
        <v>162</v>
      </c>
      <c r="C106" s="52" t="s">
        <v>290</v>
      </c>
      <c r="D106" s="53" t="s">
        <v>45</v>
      </c>
      <c r="E106" s="54">
        <v>258</v>
      </c>
      <c r="F106" s="21"/>
      <c r="G106" s="22">
        <f t="shared" si="13"/>
        <v>0</v>
      </c>
    </row>
    <row r="107" spans="1:7" ht="38.25">
      <c r="B107" s="68" t="s">
        <v>291</v>
      </c>
      <c r="C107" s="52" t="s">
        <v>292</v>
      </c>
      <c r="D107" s="53" t="s">
        <v>45</v>
      </c>
      <c r="E107" s="54">
        <v>4</v>
      </c>
      <c r="F107" s="21"/>
      <c r="G107" s="22">
        <f t="shared" ref="G107" si="15">ROUND(F107*E107,2)</f>
        <v>0</v>
      </c>
    </row>
    <row r="108" spans="1:7" ht="38.25">
      <c r="B108" s="68" t="s">
        <v>293</v>
      </c>
      <c r="C108" s="52" t="s">
        <v>294</v>
      </c>
      <c r="D108" s="53" t="s">
        <v>45</v>
      </c>
      <c r="E108" s="54">
        <v>78</v>
      </c>
      <c r="F108" s="21"/>
      <c r="G108" s="22">
        <f t="shared" si="13"/>
        <v>0</v>
      </c>
    </row>
    <row r="109" spans="1:7">
      <c r="B109" s="68" t="s">
        <v>295</v>
      </c>
      <c r="C109" s="52" t="s">
        <v>296</v>
      </c>
      <c r="D109" s="53" t="s">
        <v>45</v>
      </c>
      <c r="E109" s="54">
        <v>30</v>
      </c>
      <c r="F109" s="21"/>
      <c r="G109" s="22">
        <f t="shared" si="13"/>
        <v>0</v>
      </c>
    </row>
    <row r="110" spans="1:7" ht="25.5">
      <c r="B110" s="68" t="s">
        <v>297</v>
      </c>
      <c r="C110" s="52" t="s">
        <v>298</v>
      </c>
      <c r="D110" s="53" t="s">
        <v>30</v>
      </c>
      <c r="E110" s="54">
        <v>3</v>
      </c>
      <c r="F110" s="21"/>
      <c r="G110" s="22">
        <f t="shared" si="13"/>
        <v>0</v>
      </c>
    </row>
    <row r="111" spans="1:7">
      <c r="B111" s="106" t="s">
        <v>317</v>
      </c>
      <c r="C111" s="107" t="s">
        <v>318</v>
      </c>
      <c r="D111" s="108"/>
      <c r="E111" s="109"/>
      <c r="F111" s="110"/>
      <c r="G111" s="111"/>
    </row>
    <row r="112" spans="1:7" ht="25.5">
      <c r="B112" s="68" t="s">
        <v>299</v>
      </c>
      <c r="C112" s="52" t="s">
        <v>300</v>
      </c>
      <c r="D112" s="53" t="s">
        <v>43</v>
      </c>
      <c r="E112" s="54">
        <v>181</v>
      </c>
      <c r="F112" s="21"/>
      <c r="G112" s="22">
        <f t="shared" ref="G112:G113" si="16">ROUND(F112*E112,2)</f>
        <v>0</v>
      </c>
    </row>
    <row r="113" spans="2:7" ht="25.5">
      <c r="B113" s="68" t="s">
        <v>150</v>
      </c>
      <c r="C113" s="101" t="s">
        <v>1858</v>
      </c>
      <c r="D113" s="53" t="s">
        <v>43</v>
      </c>
      <c r="E113" s="54">
        <v>1312</v>
      </c>
      <c r="F113" s="21"/>
      <c r="G113" s="22">
        <f t="shared" si="16"/>
        <v>0</v>
      </c>
    </row>
    <row r="114" spans="2:7">
      <c r="B114" s="338" t="s">
        <v>62</v>
      </c>
      <c r="C114" s="339"/>
      <c r="D114" s="339"/>
      <c r="E114" s="339"/>
      <c r="F114" s="339"/>
      <c r="G114" s="11">
        <f>SUM(G86:G113)</f>
        <v>0</v>
      </c>
    </row>
    <row r="116" spans="2:7">
      <c r="B116" s="70" t="s">
        <v>1</v>
      </c>
      <c r="C116" s="152" t="s">
        <v>16</v>
      </c>
      <c r="D116" s="9"/>
      <c r="E116" s="10"/>
      <c r="F116" s="10"/>
      <c r="G116" s="11"/>
    </row>
    <row r="117" spans="2:7">
      <c r="B117" s="106" t="s">
        <v>377</v>
      </c>
      <c r="C117" s="107" t="s">
        <v>378</v>
      </c>
      <c r="D117" s="108"/>
      <c r="E117" s="109"/>
      <c r="F117" s="110"/>
      <c r="G117" s="111"/>
    </row>
    <row r="118" spans="2:7" ht="25.5">
      <c r="B118" s="68" t="s">
        <v>319</v>
      </c>
      <c r="C118" s="52" t="s">
        <v>320</v>
      </c>
      <c r="D118" s="53" t="s">
        <v>45</v>
      </c>
      <c r="E118" s="54">
        <v>843</v>
      </c>
      <c r="F118" s="21"/>
      <c r="G118" s="22">
        <f t="shared" ref="G118:G119" si="17">ROUND(F118*E118,2)</f>
        <v>0</v>
      </c>
    </row>
    <row r="119" spans="2:7" ht="38.25">
      <c r="B119" s="68" t="s">
        <v>321</v>
      </c>
      <c r="C119" s="52" t="s">
        <v>322</v>
      </c>
      <c r="D119" s="53" t="s">
        <v>43</v>
      </c>
      <c r="E119" s="54">
        <v>43</v>
      </c>
      <c r="F119" s="21"/>
      <c r="G119" s="22">
        <f t="shared" si="17"/>
        <v>0</v>
      </c>
    </row>
    <row r="120" spans="2:7">
      <c r="B120" s="106" t="s">
        <v>379</v>
      </c>
      <c r="C120" s="107" t="s">
        <v>380</v>
      </c>
      <c r="D120" s="108"/>
      <c r="E120" s="109"/>
      <c r="F120" s="110"/>
      <c r="G120" s="111"/>
    </row>
    <row r="121" spans="2:7" ht="38.25">
      <c r="B121" s="68" t="s">
        <v>159</v>
      </c>
      <c r="C121" s="52" t="s">
        <v>488</v>
      </c>
      <c r="D121" s="53" t="s">
        <v>45</v>
      </c>
      <c r="E121" s="54">
        <v>72</v>
      </c>
      <c r="F121" s="21"/>
      <c r="G121" s="22">
        <f t="shared" ref="G121:G123" si="18">ROUND(F121*E121,2)</f>
        <v>0</v>
      </c>
    </row>
    <row r="122" spans="2:7" ht="25.5">
      <c r="B122" s="68" t="s">
        <v>327</v>
      </c>
      <c r="C122" s="52" t="s">
        <v>328</v>
      </c>
      <c r="D122" s="53" t="s">
        <v>45</v>
      </c>
      <c r="E122" s="54">
        <v>72</v>
      </c>
      <c r="F122" s="21"/>
      <c r="G122" s="22">
        <f t="shared" si="18"/>
        <v>0</v>
      </c>
    </row>
    <row r="123" spans="2:7" ht="25.5">
      <c r="B123" s="68" t="s">
        <v>329</v>
      </c>
      <c r="C123" s="52" t="s">
        <v>330</v>
      </c>
      <c r="D123" s="53" t="s">
        <v>45</v>
      </c>
      <c r="E123" s="54">
        <v>72</v>
      </c>
      <c r="F123" s="21"/>
      <c r="G123" s="22">
        <f t="shared" si="18"/>
        <v>0</v>
      </c>
    </row>
    <row r="124" spans="2:7">
      <c r="B124" s="106" t="s">
        <v>381</v>
      </c>
      <c r="C124" s="107" t="s">
        <v>382</v>
      </c>
      <c r="D124" s="108"/>
      <c r="E124" s="109"/>
      <c r="F124" s="110"/>
      <c r="G124" s="111"/>
    </row>
    <row r="125" spans="2:7" ht="51">
      <c r="B125" s="68" t="s">
        <v>331</v>
      </c>
      <c r="C125" s="52" t="s">
        <v>332</v>
      </c>
      <c r="D125" s="53" t="s">
        <v>45</v>
      </c>
      <c r="E125" s="54">
        <v>105</v>
      </c>
      <c r="F125" s="21"/>
      <c r="G125" s="22">
        <f t="shared" ref="G125:G128" si="19">ROUND(F125*E125,2)</f>
        <v>0</v>
      </c>
    </row>
    <row r="126" spans="2:7" ht="51">
      <c r="B126" s="68" t="s">
        <v>335</v>
      </c>
      <c r="C126" s="52" t="s">
        <v>336</v>
      </c>
      <c r="D126" s="53" t="s">
        <v>45</v>
      </c>
      <c r="E126" s="54">
        <v>71</v>
      </c>
      <c r="F126" s="21"/>
      <c r="G126" s="22">
        <f t="shared" si="19"/>
        <v>0</v>
      </c>
    </row>
    <row r="127" spans="2:7" ht="51">
      <c r="B127" s="68" t="s">
        <v>491</v>
      </c>
      <c r="C127" s="52" t="s">
        <v>492</v>
      </c>
      <c r="D127" s="53" t="s">
        <v>45</v>
      </c>
      <c r="E127" s="54">
        <v>51</v>
      </c>
      <c r="F127" s="21"/>
      <c r="G127" s="22">
        <f t="shared" si="19"/>
        <v>0</v>
      </c>
    </row>
    <row r="128" spans="2:7" ht="51">
      <c r="B128" s="68" t="s">
        <v>570</v>
      </c>
      <c r="C128" s="52" t="s">
        <v>571</v>
      </c>
      <c r="D128" s="53" t="s">
        <v>45</v>
      </c>
      <c r="E128" s="54">
        <v>38</v>
      </c>
      <c r="F128" s="21"/>
      <c r="G128" s="22">
        <f t="shared" si="19"/>
        <v>0</v>
      </c>
    </row>
    <row r="129" spans="2:7" ht="51">
      <c r="B129" s="68" t="s">
        <v>572</v>
      </c>
      <c r="C129" s="52" t="s">
        <v>573</v>
      </c>
      <c r="D129" s="53" t="s">
        <v>45</v>
      </c>
      <c r="E129" s="54">
        <v>18</v>
      </c>
      <c r="F129" s="21"/>
      <c r="G129" s="22">
        <f t="shared" ref="G129:G138" si="20">ROUND(F129*E129,2)</f>
        <v>0</v>
      </c>
    </row>
    <row r="130" spans="2:7" ht="51">
      <c r="B130" s="68" t="s">
        <v>574</v>
      </c>
      <c r="C130" s="52" t="s">
        <v>575</v>
      </c>
      <c r="D130" s="53" t="s">
        <v>45</v>
      </c>
      <c r="E130" s="54">
        <v>20</v>
      </c>
      <c r="F130" s="21"/>
      <c r="G130" s="22">
        <f t="shared" si="20"/>
        <v>0</v>
      </c>
    </row>
    <row r="131" spans="2:7" ht="25.5">
      <c r="B131" s="68" t="s">
        <v>134</v>
      </c>
      <c r="C131" s="52" t="s">
        <v>337</v>
      </c>
      <c r="D131" s="53" t="s">
        <v>44</v>
      </c>
      <c r="E131" s="54">
        <v>25</v>
      </c>
      <c r="F131" s="21"/>
      <c r="G131" s="22">
        <f t="shared" si="20"/>
        <v>0</v>
      </c>
    </row>
    <row r="132" spans="2:7" ht="25.5">
      <c r="B132" s="68" t="s">
        <v>338</v>
      </c>
      <c r="C132" s="52" t="s">
        <v>339</v>
      </c>
      <c r="D132" s="53" t="s">
        <v>45</v>
      </c>
      <c r="E132" s="54">
        <v>176</v>
      </c>
      <c r="F132" s="21"/>
      <c r="G132" s="22">
        <f t="shared" si="20"/>
        <v>0</v>
      </c>
    </row>
    <row r="133" spans="2:7">
      <c r="B133" s="68" t="s">
        <v>340</v>
      </c>
      <c r="C133" s="52" t="s">
        <v>341</v>
      </c>
      <c r="D133" s="53" t="s">
        <v>45</v>
      </c>
      <c r="E133" s="54">
        <v>105</v>
      </c>
      <c r="F133" s="21"/>
      <c r="G133" s="22">
        <f t="shared" si="20"/>
        <v>0</v>
      </c>
    </row>
    <row r="134" spans="2:7">
      <c r="B134" s="68" t="s">
        <v>342</v>
      </c>
      <c r="C134" s="52" t="s">
        <v>343</v>
      </c>
      <c r="D134" s="53" t="s">
        <v>45</v>
      </c>
      <c r="E134" s="54">
        <v>71</v>
      </c>
      <c r="F134" s="21"/>
      <c r="G134" s="22">
        <f t="shared" si="20"/>
        <v>0</v>
      </c>
    </row>
    <row r="135" spans="2:7">
      <c r="B135" s="68" t="s">
        <v>342</v>
      </c>
      <c r="C135" s="52" t="s">
        <v>493</v>
      </c>
      <c r="D135" s="53" t="s">
        <v>45</v>
      </c>
      <c r="E135" s="54">
        <v>51</v>
      </c>
      <c r="F135" s="21"/>
      <c r="G135" s="22">
        <f t="shared" si="20"/>
        <v>0</v>
      </c>
    </row>
    <row r="136" spans="2:7">
      <c r="B136" s="68" t="s">
        <v>576</v>
      </c>
      <c r="C136" s="52" t="s">
        <v>577</v>
      </c>
      <c r="D136" s="53" t="s">
        <v>45</v>
      </c>
      <c r="E136" s="54">
        <v>38</v>
      </c>
      <c r="F136" s="21"/>
      <c r="G136" s="22">
        <f t="shared" si="20"/>
        <v>0</v>
      </c>
    </row>
    <row r="137" spans="2:7">
      <c r="B137" s="68" t="s">
        <v>578</v>
      </c>
      <c r="C137" s="52" t="s">
        <v>579</v>
      </c>
      <c r="D137" s="53" t="s">
        <v>45</v>
      </c>
      <c r="E137" s="54">
        <v>18</v>
      </c>
      <c r="F137" s="21"/>
      <c r="G137" s="22">
        <f t="shared" si="20"/>
        <v>0</v>
      </c>
    </row>
    <row r="138" spans="2:7">
      <c r="B138" s="68" t="s">
        <v>580</v>
      </c>
      <c r="C138" s="52" t="s">
        <v>581</v>
      </c>
      <c r="D138" s="53" t="s">
        <v>45</v>
      </c>
      <c r="E138" s="54">
        <v>20</v>
      </c>
      <c r="F138" s="21"/>
      <c r="G138" s="22">
        <f t="shared" si="20"/>
        <v>0</v>
      </c>
    </row>
    <row r="139" spans="2:7">
      <c r="B139" s="106" t="s">
        <v>383</v>
      </c>
      <c r="C139" s="107" t="s">
        <v>384</v>
      </c>
      <c r="D139" s="108"/>
      <c r="E139" s="109"/>
      <c r="F139" s="110"/>
      <c r="G139" s="111"/>
    </row>
    <row r="140" spans="2:7" ht="76.5">
      <c r="B140" s="144" t="s">
        <v>497</v>
      </c>
      <c r="C140" s="145" t="s">
        <v>498</v>
      </c>
      <c r="D140" s="146"/>
      <c r="E140" s="147"/>
      <c r="F140" s="153"/>
      <c r="G140" s="22"/>
    </row>
    <row r="141" spans="2:7">
      <c r="B141" s="66"/>
      <c r="C141" s="40" t="s">
        <v>496</v>
      </c>
      <c r="D141" s="50" t="s">
        <v>30</v>
      </c>
      <c r="E141" s="41">
        <v>1</v>
      </c>
      <c r="F141" s="28"/>
      <c r="G141" s="29">
        <f t="shared" ref="G141:G151" si="21">ROUND(F141*E141,2)</f>
        <v>0</v>
      </c>
    </row>
    <row r="142" spans="2:7" ht="38.25">
      <c r="B142" s="68" t="s">
        <v>501</v>
      </c>
      <c r="C142" s="52" t="s">
        <v>582</v>
      </c>
      <c r="D142" s="53" t="s">
        <v>30</v>
      </c>
      <c r="E142" s="54">
        <v>1</v>
      </c>
      <c r="F142" s="96"/>
      <c r="G142" s="57">
        <f t="shared" si="21"/>
        <v>0</v>
      </c>
    </row>
    <row r="143" spans="2:7" ht="38.25">
      <c r="B143" s="67" t="s">
        <v>503</v>
      </c>
      <c r="C143" s="42" t="s">
        <v>504</v>
      </c>
      <c r="D143" s="51" t="s">
        <v>30</v>
      </c>
      <c r="E143" s="43">
        <v>2</v>
      </c>
      <c r="F143" s="28"/>
      <c r="G143" s="29">
        <f t="shared" si="21"/>
        <v>0</v>
      </c>
    </row>
    <row r="144" spans="2:7" ht="38.25">
      <c r="B144" s="68" t="s">
        <v>344</v>
      </c>
      <c r="C144" s="52" t="s">
        <v>345</v>
      </c>
      <c r="D144" s="53" t="s">
        <v>30</v>
      </c>
      <c r="E144" s="54">
        <v>5</v>
      </c>
      <c r="F144" s="21"/>
      <c r="G144" s="22">
        <f t="shared" si="21"/>
        <v>0</v>
      </c>
    </row>
    <row r="145" spans="2:7" ht="38.25">
      <c r="B145" s="68" t="s">
        <v>346</v>
      </c>
      <c r="C145" s="52" t="s">
        <v>347</v>
      </c>
      <c r="D145" s="53" t="s">
        <v>30</v>
      </c>
      <c r="E145" s="54">
        <v>4</v>
      </c>
      <c r="F145" s="21"/>
      <c r="G145" s="22">
        <f t="shared" si="21"/>
        <v>0</v>
      </c>
    </row>
    <row r="146" spans="2:7" ht="38.25">
      <c r="B146" s="68" t="s">
        <v>348</v>
      </c>
      <c r="C146" s="52" t="s">
        <v>349</v>
      </c>
      <c r="D146" s="53" t="s">
        <v>30</v>
      </c>
      <c r="E146" s="54">
        <v>1</v>
      </c>
      <c r="F146" s="21"/>
      <c r="G146" s="22">
        <f t="shared" si="21"/>
        <v>0</v>
      </c>
    </row>
    <row r="147" spans="2:7" ht="38.25">
      <c r="B147" s="68" t="s">
        <v>354</v>
      </c>
      <c r="C147" s="52" t="s">
        <v>355</v>
      </c>
      <c r="D147" s="53" t="s">
        <v>30</v>
      </c>
      <c r="E147" s="54">
        <v>2</v>
      </c>
      <c r="F147" s="21"/>
      <c r="G147" s="22">
        <f t="shared" si="21"/>
        <v>0</v>
      </c>
    </row>
    <row r="148" spans="2:7" ht="38.25">
      <c r="B148" s="68" t="s">
        <v>356</v>
      </c>
      <c r="C148" s="52" t="s">
        <v>357</v>
      </c>
      <c r="D148" s="53" t="s">
        <v>30</v>
      </c>
      <c r="E148" s="54">
        <v>3</v>
      </c>
      <c r="F148" s="21"/>
      <c r="G148" s="22">
        <f t="shared" si="21"/>
        <v>0</v>
      </c>
    </row>
    <row r="149" spans="2:7">
      <c r="B149" s="68" t="s">
        <v>360</v>
      </c>
      <c r="C149" s="52" t="s">
        <v>361</v>
      </c>
      <c r="D149" s="53" t="s">
        <v>30</v>
      </c>
      <c r="E149" s="54">
        <v>13</v>
      </c>
      <c r="F149" s="21"/>
      <c r="G149" s="22">
        <f t="shared" si="21"/>
        <v>0</v>
      </c>
    </row>
    <row r="150" spans="2:7">
      <c r="B150" s="68" t="s">
        <v>362</v>
      </c>
      <c r="C150" s="52" t="s">
        <v>363</v>
      </c>
      <c r="D150" s="53" t="s">
        <v>30</v>
      </c>
      <c r="E150" s="54">
        <v>5</v>
      </c>
      <c r="F150" s="21"/>
      <c r="G150" s="22">
        <f t="shared" si="21"/>
        <v>0</v>
      </c>
    </row>
    <row r="151" spans="2:7">
      <c r="B151" s="68" t="s">
        <v>364</v>
      </c>
      <c r="C151" s="52" t="s">
        <v>365</v>
      </c>
      <c r="D151" s="53" t="s">
        <v>30</v>
      </c>
      <c r="E151" s="54">
        <v>1</v>
      </c>
      <c r="F151" s="21"/>
      <c r="G151" s="22">
        <f t="shared" si="21"/>
        <v>0</v>
      </c>
    </row>
    <row r="152" spans="2:7" ht="51">
      <c r="B152" s="68" t="s">
        <v>15</v>
      </c>
      <c r="C152" s="52" t="s">
        <v>366</v>
      </c>
      <c r="D152" s="53" t="s">
        <v>30</v>
      </c>
      <c r="E152" s="54">
        <v>2</v>
      </c>
      <c r="F152" s="21"/>
      <c r="G152" s="22">
        <f t="shared" ref="G152:G154" si="22">ROUND(F152*E152,2)</f>
        <v>0</v>
      </c>
    </row>
    <row r="153" spans="2:7" ht="51">
      <c r="B153" s="68" t="s">
        <v>13</v>
      </c>
      <c r="C153" s="52" t="s">
        <v>368</v>
      </c>
      <c r="D153" s="53" t="s">
        <v>30</v>
      </c>
      <c r="E153" s="54">
        <v>1</v>
      </c>
      <c r="F153" s="21"/>
      <c r="G153" s="22">
        <f t="shared" si="22"/>
        <v>0</v>
      </c>
    </row>
    <row r="154" spans="2:7" ht="63.75">
      <c r="B154" s="68" t="s">
        <v>369</v>
      </c>
      <c r="C154" s="52" t="s">
        <v>370</v>
      </c>
      <c r="D154" s="53" t="s">
        <v>30</v>
      </c>
      <c r="E154" s="54">
        <v>16</v>
      </c>
      <c r="F154" s="21"/>
      <c r="G154" s="22">
        <f t="shared" si="22"/>
        <v>0</v>
      </c>
    </row>
    <row r="155" spans="2:7">
      <c r="B155" s="106" t="s">
        <v>385</v>
      </c>
      <c r="C155" s="107" t="s">
        <v>386</v>
      </c>
      <c r="D155" s="108"/>
      <c r="E155" s="109"/>
      <c r="F155" s="110"/>
      <c r="G155" s="111"/>
    </row>
    <row r="156" spans="2:7" ht="38.25">
      <c r="B156" s="68" t="s">
        <v>511</v>
      </c>
      <c r="C156" s="52" t="s">
        <v>512</v>
      </c>
      <c r="D156" s="53" t="s">
        <v>30</v>
      </c>
      <c r="E156" s="54">
        <v>6</v>
      </c>
      <c r="F156" s="21"/>
      <c r="G156" s="22">
        <f t="shared" ref="G156:G160" si="23">ROUND(F156*E156,2)</f>
        <v>0</v>
      </c>
    </row>
    <row r="157" spans="2:7" ht="38.25">
      <c r="B157" s="154" t="s">
        <v>151</v>
      </c>
      <c r="C157" s="52" t="s">
        <v>486</v>
      </c>
      <c r="D157" s="53" t="s">
        <v>30</v>
      </c>
      <c r="E157" s="54">
        <v>2</v>
      </c>
      <c r="F157" s="21"/>
      <c r="G157" s="22">
        <f t="shared" si="23"/>
        <v>0</v>
      </c>
    </row>
    <row r="158" spans="2:7" ht="38.25">
      <c r="B158" s="154" t="s">
        <v>148</v>
      </c>
      <c r="C158" s="52" t="s">
        <v>583</v>
      </c>
      <c r="D158" s="53" t="s">
        <v>30</v>
      </c>
      <c r="E158" s="54">
        <v>5</v>
      </c>
      <c r="F158" s="21"/>
      <c r="G158" s="22">
        <f t="shared" si="23"/>
        <v>0</v>
      </c>
    </row>
    <row r="159" spans="2:7" ht="38.25">
      <c r="B159" s="154" t="s">
        <v>584</v>
      </c>
      <c r="C159" s="52" t="s">
        <v>585</v>
      </c>
      <c r="D159" s="53" t="s">
        <v>30</v>
      </c>
      <c r="E159" s="54">
        <v>3</v>
      </c>
      <c r="F159" s="21"/>
      <c r="G159" s="22">
        <f t="shared" si="23"/>
        <v>0</v>
      </c>
    </row>
    <row r="160" spans="2:7" ht="38.25">
      <c r="B160" s="154" t="s">
        <v>586</v>
      </c>
      <c r="C160" s="52" t="s">
        <v>587</v>
      </c>
      <c r="D160" s="53" t="s">
        <v>30</v>
      </c>
      <c r="E160" s="54">
        <v>2</v>
      </c>
      <c r="F160" s="21"/>
      <c r="G160" s="22">
        <f t="shared" si="23"/>
        <v>0</v>
      </c>
    </row>
    <row r="161" spans="2:7" ht="38.25">
      <c r="B161" s="154" t="s">
        <v>588</v>
      </c>
      <c r="C161" s="52" t="s">
        <v>589</v>
      </c>
      <c r="D161" s="53" t="s">
        <v>30</v>
      </c>
      <c r="E161" s="54">
        <v>2</v>
      </c>
      <c r="F161" s="21"/>
      <c r="G161" s="22">
        <f t="shared" ref="G161:G164" si="24">ROUND(F161*E161,2)</f>
        <v>0</v>
      </c>
    </row>
    <row r="162" spans="2:7" ht="25.5">
      <c r="B162" s="154" t="s">
        <v>371</v>
      </c>
      <c r="C162" s="52" t="s">
        <v>372</v>
      </c>
      <c r="D162" s="53" t="s">
        <v>43</v>
      </c>
      <c r="E162" s="54">
        <v>230</v>
      </c>
      <c r="F162" s="21"/>
      <c r="G162" s="22">
        <f t="shared" si="24"/>
        <v>0</v>
      </c>
    </row>
    <row r="163" spans="2:7" ht="38.25">
      <c r="B163" s="154" t="s">
        <v>590</v>
      </c>
      <c r="C163" s="52" t="s">
        <v>591</v>
      </c>
      <c r="D163" s="53" t="s">
        <v>30</v>
      </c>
      <c r="E163" s="54">
        <v>6</v>
      </c>
      <c r="F163" s="21"/>
      <c r="G163" s="22">
        <f t="shared" si="24"/>
        <v>0</v>
      </c>
    </row>
    <row r="164" spans="2:7" ht="38.25">
      <c r="B164" s="154" t="s">
        <v>373</v>
      </c>
      <c r="C164" s="52" t="s">
        <v>374</v>
      </c>
      <c r="D164" s="53" t="s">
        <v>30</v>
      </c>
      <c r="E164" s="54">
        <v>2</v>
      </c>
      <c r="F164" s="21"/>
      <c r="G164" s="22">
        <f t="shared" si="24"/>
        <v>0</v>
      </c>
    </row>
    <row r="165" spans="2:7">
      <c r="B165" s="338" t="s">
        <v>59</v>
      </c>
      <c r="C165" s="339"/>
      <c r="D165" s="339"/>
      <c r="E165" s="339"/>
      <c r="F165" s="339"/>
      <c r="G165" s="11">
        <f>SUM(G117:G164)</f>
        <v>0</v>
      </c>
    </row>
    <row r="167" spans="2:7">
      <c r="B167" s="70" t="s">
        <v>2</v>
      </c>
      <c r="C167" s="152" t="s">
        <v>14</v>
      </c>
      <c r="D167" s="9"/>
      <c r="E167" s="10"/>
      <c r="F167" s="10"/>
      <c r="G167" s="11"/>
    </row>
    <row r="168" spans="2:7">
      <c r="B168" s="106" t="s">
        <v>392</v>
      </c>
      <c r="C168" s="107" t="s">
        <v>393</v>
      </c>
      <c r="D168" s="108"/>
      <c r="E168" s="109"/>
      <c r="F168" s="110"/>
      <c r="G168" s="111"/>
    </row>
    <row r="169" spans="2:7" ht="51">
      <c r="B169" s="61" t="s">
        <v>394</v>
      </c>
      <c r="C169" s="38" t="s">
        <v>395</v>
      </c>
      <c r="D169" s="49"/>
      <c r="E169" s="39"/>
      <c r="F169" s="139"/>
      <c r="G169" s="32"/>
    </row>
    <row r="170" spans="2:7">
      <c r="B170" s="66"/>
      <c r="C170" s="141" t="s">
        <v>397</v>
      </c>
      <c r="D170" s="50" t="s">
        <v>45</v>
      </c>
      <c r="E170" s="41">
        <v>326</v>
      </c>
      <c r="F170" s="140"/>
      <c r="G170" s="29">
        <f t="shared" ref="G170:G173" si="25">ROUND(F170*E170,2)</f>
        <v>0</v>
      </c>
    </row>
    <row r="171" spans="2:7">
      <c r="B171" s="66"/>
      <c r="C171" s="141" t="s">
        <v>592</v>
      </c>
      <c r="D171" s="50" t="s">
        <v>45</v>
      </c>
      <c r="E171" s="41">
        <v>513</v>
      </c>
      <c r="F171" s="140"/>
      <c r="G171" s="29">
        <f t="shared" si="25"/>
        <v>0</v>
      </c>
    </row>
    <row r="172" spans="2:7">
      <c r="B172" s="66"/>
      <c r="C172" s="141" t="s">
        <v>521</v>
      </c>
      <c r="D172" s="50" t="s">
        <v>45</v>
      </c>
      <c r="E172" s="41">
        <v>24</v>
      </c>
      <c r="F172" s="140"/>
      <c r="G172" s="29">
        <f t="shared" si="25"/>
        <v>0</v>
      </c>
    </row>
    <row r="173" spans="2:7" ht="76.5">
      <c r="B173" s="68" t="s">
        <v>400</v>
      </c>
      <c r="C173" s="52" t="s">
        <v>401</v>
      </c>
      <c r="D173" s="53" t="s">
        <v>30</v>
      </c>
      <c r="E173" s="54">
        <v>4</v>
      </c>
      <c r="F173" s="21"/>
      <c r="G173" s="22">
        <f t="shared" si="25"/>
        <v>0</v>
      </c>
    </row>
    <row r="174" spans="2:7">
      <c r="B174" s="338" t="s">
        <v>54</v>
      </c>
      <c r="C174" s="339"/>
      <c r="D174" s="339"/>
      <c r="E174" s="339"/>
      <c r="F174" s="339"/>
      <c r="G174" s="11">
        <f>SUM(G168:G173)</f>
        <v>0</v>
      </c>
    </row>
    <row r="176" spans="2:7">
      <c r="B176" s="70" t="s">
        <v>3</v>
      </c>
      <c r="C176" s="152" t="s">
        <v>140</v>
      </c>
      <c r="D176" s="9"/>
      <c r="E176" s="10"/>
      <c r="F176" s="10"/>
      <c r="G176" s="11"/>
    </row>
    <row r="177" spans="2:7">
      <c r="B177" s="106" t="s">
        <v>426</v>
      </c>
      <c r="C177" s="107" t="s">
        <v>427</v>
      </c>
      <c r="D177" s="108"/>
      <c r="E177" s="109"/>
      <c r="F177" s="110"/>
      <c r="G177" s="111"/>
    </row>
    <row r="178" spans="2:7" ht="51">
      <c r="B178" s="68" t="s">
        <v>428</v>
      </c>
      <c r="C178" s="52" t="s">
        <v>429</v>
      </c>
      <c r="D178" s="53" t="s">
        <v>30</v>
      </c>
      <c r="E178" s="54">
        <v>19</v>
      </c>
      <c r="F178" s="21"/>
      <c r="G178" s="22">
        <f t="shared" ref="G178:G199" si="26">ROUND(F178*E178,2)</f>
        <v>0</v>
      </c>
    </row>
    <row r="179" spans="2:7" ht="38.25">
      <c r="B179" s="68" t="s">
        <v>430</v>
      </c>
      <c r="C179" s="52" t="s">
        <v>431</v>
      </c>
      <c r="D179" s="53" t="s">
        <v>30</v>
      </c>
      <c r="E179" s="54">
        <v>3</v>
      </c>
      <c r="F179" s="21"/>
      <c r="G179" s="22">
        <f t="shared" si="26"/>
        <v>0</v>
      </c>
    </row>
    <row r="180" spans="2:7" ht="38.25">
      <c r="B180" s="68" t="s">
        <v>432</v>
      </c>
      <c r="C180" s="52" t="s">
        <v>433</v>
      </c>
      <c r="D180" s="53" t="s">
        <v>30</v>
      </c>
      <c r="E180" s="54">
        <v>18</v>
      </c>
      <c r="F180" s="21"/>
      <c r="G180" s="22">
        <f t="shared" si="26"/>
        <v>0</v>
      </c>
    </row>
    <row r="181" spans="2:7" ht="51">
      <c r="B181" s="68" t="s">
        <v>434</v>
      </c>
      <c r="C181" s="52" t="s">
        <v>435</v>
      </c>
      <c r="D181" s="53" t="s">
        <v>30</v>
      </c>
      <c r="E181" s="54">
        <v>3</v>
      </c>
      <c r="F181" s="21"/>
      <c r="G181" s="22">
        <f t="shared" si="26"/>
        <v>0</v>
      </c>
    </row>
    <row r="182" spans="2:7" ht="38.25">
      <c r="B182" s="68" t="s">
        <v>436</v>
      </c>
      <c r="C182" s="52" t="s">
        <v>593</v>
      </c>
      <c r="D182" s="53" t="s">
        <v>30</v>
      </c>
      <c r="E182" s="54">
        <v>3</v>
      </c>
      <c r="F182" s="21"/>
      <c r="G182" s="22">
        <f t="shared" si="26"/>
        <v>0</v>
      </c>
    </row>
    <row r="183" spans="2:7" ht="38.25">
      <c r="B183" s="68" t="s">
        <v>438</v>
      </c>
      <c r="C183" s="52" t="s">
        <v>439</v>
      </c>
      <c r="D183" s="53" t="s">
        <v>30</v>
      </c>
      <c r="E183" s="54">
        <v>11</v>
      </c>
      <c r="F183" s="21"/>
      <c r="G183" s="22">
        <f t="shared" si="26"/>
        <v>0</v>
      </c>
    </row>
    <row r="184" spans="2:7" ht="38.25">
      <c r="B184" s="68" t="s">
        <v>440</v>
      </c>
      <c r="C184" s="52" t="s">
        <v>441</v>
      </c>
      <c r="D184" s="53" t="s">
        <v>30</v>
      </c>
      <c r="E184" s="54">
        <v>3</v>
      </c>
      <c r="F184" s="21"/>
      <c r="G184" s="22">
        <f t="shared" si="26"/>
        <v>0</v>
      </c>
    </row>
    <row r="185" spans="2:7" ht="38.25">
      <c r="B185" s="68" t="s">
        <v>136</v>
      </c>
      <c r="C185" s="52" t="s">
        <v>540</v>
      </c>
      <c r="D185" s="53" t="s">
        <v>30</v>
      </c>
      <c r="E185" s="54">
        <v>8</v>
      </c>
      <c r="F185" s="21"/>
      <c r="G185" s="22">
        <f t="shared" si="26"/>
        <v>0</v>
      </c>
    </row>
    <row r="186" spans="2:7" ht="38.25">
      <c r="B186" s="68" t="s">
        <v>137</v>
      </c>
      <c r="C186" s="52" t="s">
        <v>444</v>
      </c>
      <c r="D186" s="53" t="s">
        <v>30</v>
      </c>
      <c r="E186" s="54">
        <v>3</v>
      </c>
      <c r="F186" s="21"/>
      <c r="G186" s="22">
        <f t="shared" si="26"/>
        <v>0</v>
      </c>
    </row>
    <row r="187" spans="2:7" ht="38.25">
      <c r="B187" s="68" t="s">
        <v>138</v>
      </c>
      <c r="C187" s="52" t="s">
        <v>445</v>
      </c>
      <c r="D187" s="53" t="s">
        <v>30</v>
      </c>
      <c r="E187" s="54">
        <v>3</v>
      </c>
      <c r="F187" s="21"/>
      <c r="G187" s="22">
        <f t="shared" ref="G187:G190" si="27">ROUND(F187*E187,2)</f>
        <v>0</v>
      </c>
    </row>
    <row r="188" spans="2:7" ht="38.25">
      <c r="B188" s="68" t="s">
        <v>12</v>
      </c>
      <c r="C188" s="52" t="s">
        <v>594</v>
      </c>
      <c r="D188" s="53" t="s">
        <v>30</v>
      </c>
      <c r="E188" s="54">
        <v>4</v>
      </c>
      <c r="F188" s="21"/>
      <c r="G188" s="22">
        <f t="shared" si="27"/>
        <v>0</v>
      </c>
    </row>
    <row r="189" spans="2:7" ht="38.25">
      <c r="B189" s="68" t="s">
        <v>595</v>
      </c>
      <c r="C189" s="52" t="s">
        <v>596</v>
      </c>
      <c r="D189" s="53" t="s">
        <v>30</v>
      </c>
      <c r="E189" s="54">
        <v>2</v>
      </c>
      <c r="F189" s="21"/>
      <c r="G189" s="22">
        <f t="shared" si="27"/>
        <v>0</v>
      </c>
    </row>
    <row r="190" spans="2:7" ht="38.25">
      <c r="B190" s="68" t="s">
        <v>449</v>
      </c>
      <c r="C190" s="52" t="s">
        <v>542</v>
      </c>
      <c r="D190" s="53" t="s">
        <v>30</v>
      </c>
      <c r="E190" s="54">
        <v>3</v>
      </c>
      <c r="F190" s="21"/>
      <c r="G190" s="22">
        <f t="shared" si="27"/>
        <v>0</v>
      </c>
    </row>
    <row r="191" spans="2:7">
      <c r="B191" s="106" t="s">
        <v>467</v>
      </c>
      <c r="C191" s="107" t="s">
        <v>468</v>
      </c>
      <c r="D191" s="108"/>
      <c r="E191" s="109"/>
      <c r="F191" s="110"/>
      <c r="G191" s="111"/>
    </row>
    <row r="192" spans="2:7" ht="51">
      <c r="B192" s="68" t="s">
        <v>451</v>
      </c>
      <c r="C192" s="52" t="s">
        <v>452</v>
      </c>
      <c r="D192" s="53" t="s">
        <v>45</v>
      </c>
      <c r="E192" s="54">
        <v>2521</v>
      </c>
      <c r="F192" s="21"/>
      <c r="G192" s="22">
        <f t="shared" si="26"/>
        <v>0</v>
      </c>
    </row>
    <row r="193" spans="2:7" ht="63.75">
      <c r="B193" s="68" t="s">
        <v>453</v>
      </c>
      <c r="C193" s="52" t="s">
        <v>454</v>
      </c>
      <c r="D193" s="53" t="s">
        <v>45</v>
      </c>
      <c r="E193" s="54">
        <v>45</v>
      </c>
      <c r="F193" s="21"/>
      <c r="G193" s="22">
        <f t="shared" si="26"/>
        <v>0</v>
      </c>
    </row>
    <row r="194" spans="2:7" ht="51">
      <c r="B194" s="68" t="s">
        <v>455</v>
      </c>
      <c r="C194" s="52" t="s">
        <v>456</v>
      </c>
      <c r="D194" s="53" t="s">
        <v>45</v>
      </c>
      <c r="E194" s="54">
        <v>28</v>
      </c>
      <c r="F194" s="21"/>
      <c r="G194" s="22">
        <f t="shared" si="26"/>
        <v>0</v>
      </c>
    </row>
    <row r="195" spans="2:7" ht="76.5">
      <c r="B195" s="68" t="s">
        <v>457</v>
      </c>
      <c r="C195" s="52" t="s">
        <v>458</v>
      </c>
      <c r="D195" s="53" t="s">
        <v>43</v>
      </c>
      <c r="E195" s="54">
        <v>151</v>
      </c>
      <c r="F195" s="21"/>
      <c r="G195" s="22">
        <f t="shared" si="26"/>
        <v>0</v>
      </c>
    </row>
    <row r="196" spans="2:7">
      <c r="B196" s="106" t="s">
        <v>469</v>
      </c>
      <c r="C196" s="107" t="s">
        <v>470</v>
      </c>
      <c r="D196" s="108"/>
      <c r="E196" s="109"/>
      <c r="F196" s="110"/>
      <c r="G196" s="111"/>
    </row>
    <row r="197" spans="2:7" ht="25.5">
      <c r="B197" s="68" t="s">
        <v>459</v>
      </c>
      <c r="C197" s="52" t="s">
        <v>460</v>
      </c>
      <c r="D197" s="53" t="s">
        <v>30</v>
      </c>
      <c r="E197" s="54">
        <v>45</v>
      </c>
      <c r="F197" s="21"/>
      <c r="G197" s="22">
        <f t="shared" si="26"/>
        <v>0</v>
      </c>
    </row>
    <row r="198" spans="2:7" ht="25.5">
      <c r="B198" s="68" t="s">
        <v>463</v>
      </c>
      <c r="C198" s="52" t="s">
        <v>464</v>
      </c>
      <c r="D198" s="53" t="s">
        <v>30</v>
      </c>
      <c r="E198" s="54">
        <v>84</v>
      </c>
      <c r="F198" s="21"/>
      <c r="G198" s="22">
        <f t="shared" si="26"/>
        <v>0</v>
      </c>
    </row>
    <row r="199" spans="2:7" ht="25.5">
      <c r="B199" s="68" t="s">
        <v>465</v>
      </c>
      <c r="C199" s="52" t="s">
        <v>466</v>
      </c>
      <c r="D199" s="53" t="s">
        <v>30</v>
      </c>
      <c r="E199" s="54">
        <v>130</v>
      </c>
      <c r="F199" s="21"/>
      <c r="G199" s="22">
        <f t="shared" si="26"/>
        <v>0</v>
      </c>
    </row>
    <row r="200" spans="2:7">
      <c r="B200" s="106" t="s">
        <v>551</v>
      </c>
      <c r="C200" s="107" t="s">
        <v>552</v>
      </c>
      <c r="D200" s="108"/>
      <c r="E200" s="109"/>
      <c r="F200" s="110"/>
      <c r="G200" s="111"/>
    </row>
    <row r="201" spans="2:7" ht="25.5">
      <c r="B201" s="68" t="s">
        <v>555</v>
      </c>
      <c r="C201" s="52" t="s">
        <v>154</v>
      </c>
      <c r="D201" s="53" t="s">
        <v>30</v>
      </c>
      <c r="E201" s="54">
        <v>4</v>
      </c>
      <c r="F201" s="21"/>
      <c r="G201" s="22">
        <f t="shared" ref="G201:G202" si="28">ROUND(F201*E201,2)</f>
        <v>0</v>
      </c>
    </row>
    <row r="202" spans="2:7" ht="38.25">
      <c r="B202" s="68" t="s">
        <v>556</v>
      </c>
      <c r="C202" s="52" t="s">
        <v>557</v>
      </c>
      <c r="D202" s="53" t="s">
        <v>45</v>
      </c>
      <c r="E202" s="54">
        <v>712</v>
      </c>
      <c r="F202" s="21"/>
      <c r="G202" s="22">
        <f t="shared" si="28"/>
        <v>0</v>
      </c>
    </row>
    <row r="203" spans="2:7">
      <c r="B203" s="338" t="s">
        <v>142</v>
      </c>
      <c r="C203" s="339"/>
      <c r="D203" s="339"/>
      <c r="E203" s="339"/>
      <c r="F203" s="339"/>
      <c r="G203" s="11">
        <f>SUM(G177:G202)</f>
        <v>0</v>
      </c>
    </row>
    <row r="205" spans="2:7">
      <c r="B205" s="70" t="s">
        <v>5</v>
      </c>
      <c r="C205" s="152" t="s">
        <v>4</v>
      </c>
      <c r="D205" s="9"/>
      <c r="E205" s="10"/>
      <c r="F205" s="10"/>
      <c r="G205" s="11"/>
    </row>
    <row r="206" spans="2:7" ht="38.25">
      <c r="B206" s="68" t="s">
        <v>6</v>
      </c>
      <c r="C206" s="52" t="s">
        <v>1860</v>
      </c>
      <c r="D206" s="53" t="s">
        <v>7</v>
      </c>
      <c r="E206" s="54">
        <v>120</v>
      </c>
      <c r="F206" s="21">
        <v>50</v>
      </c>
      <c r="G206" s="22">
        <f t="shared" ref="G206:G210" si="29">ROUND(F206*E206,2)</f>
        <v>6000</v>
      </c>
    </row>
    <row r="207" spans="2:7" ht="38.25">
      <c r="B207" s="68" t="s">
        <v>471</v>
      </c>
      <c r="C207" s="101" t="s">
        <v>1869</v>
      </c>
      <c r="D207" s="53" t="s">
        <v>7</v>
      </c>
      <c r="E207" s="54">
        <v>30</v>
      </c>
      <c r="F207" s="21">
        <v>50</v>
      </c>
      <c r="G207" s="22">
        <f t="shared" si="29"/>
        <v>1500</v>
      </c>
    </row>
    <row r="208" spans="2:7" ht="38.25">
      <c r="B208" s="68" t="s">
        <v>597</v>
      </c>
      <c r="C208" s="101" t="s">
        <v>1873</v>
      </c>
      <c r="D208" s="53" t="s">
        <v>51</v>
      </c>
      <c r="E208" s="54">
        <v>1</v>
      </c>
      <c r="F208" s="21">
        <v>4000</v>
      </c>
      <c r="G208" s="22">
        <f t="shared" si="29"/>
        <v>4000</v>
      </c>
    </row>
    <row r="209" spans="2:8" ht="38.25">
      <c r="B209" s="68" t="s">
        <v>562</v>
      </c>
      <c r="C209" s="101" t="s">
        <v>1870</v>
      </c>
      <c r="D209" s="53" t="s">
        <v>51</v>
      </c>
      <c r="E209" s="54">
        <v>1</v>
      </c>
      <c r="F209" s="21">
        <v>1000</v>
      </c>
      <c r="G209" s="22">
        <f t="shared" si="29"/>
        <v>1000</v>
      </c>
    </row>
    <row r="210" spans="2:8" ht="38.25">
      <c r="B210" s="102" t="s">
        <v>563</v>
      </c>
      <c r="C210" s="101" t="s">
        <v>1872</v>
      </c>
      <c r="D210" s="103" t="s">
        <v>51</v>
      </c>
      <c r="E210" s="104">
        <v>1</v>
      </c>
      <c r="F210" s="30">
        <v>1500</v>
      </c>
      <c r="G210" s="22">
        <f t="shared" si="29"/>
        <v>1500</v>
      </c>
    </row>
    <row r="211" spans="2:8" ht="51">
      <c r="B211" s="328" t="s">
        <v>8</v>
      </c>
      <c r="C211" s="329" t="s">
        <v>1863</v>
      </c>
      <c r="D211" s="330" t="s">
        <v>7</v>
      </c>
      <c r="E211" s="331">
        <v>60</v>
      </c>
      <c r="F211" s="332">
        <v>50</v>
      </c>
      <c r="G211" s="333">
        <f t="shared" ref="G211:G216" si="30">ROUND(F211*E211,2)</f>
        <v>3000</v>
      </c>
    </row>
    <row r="212" spans="2:8" ht="25.5">
      <c r="B212" s="102" t="s">
        <v>9</v>
      </c>
      <c r="C212" s="101" t="s">
        <v>10</v>
      </c>
      <c r="D212" s="103" t="s">
        <v>51</v>
      </c>
      <c r="E212" s="104">
        <v>1</v>
      </c>
      <c r="F212" s="30"/>
      <c r="G212" s="22">
        <f t="shared" si="30"/>
        <v>0</v>
      </c>
    </row>
    <row r="213" spans="2:8" ht="51">
      <c r="B213" s="102" t="s">
        <v>11</v>
      </c>
      <c r="C213" s="101" t="s">
        <v>473</v>
      </c>
      <c r="D213" s="103" t="s">
        <v>30</v>
      </c>
      <c r="E213" s="104">
        <v>1</v>
      </c>
      <c r="F213" s="21"/>
      <c r="G213" s="22">
        <f t="shared" si="30"/>
        <v>0</v>
      </c>
    </row>
    <row r="214" spans="2:8" ht="76.5">
      <c r="B214" s="102" t="s">
        <v>1693</v>
      </c>
      <c r="C214" s="101" t="s">
        <v>1694</v>
      </c>
      <c r="D214" s="103" t="s">
        <v>30</v>
      </c>
      <c r="E214" s="104">
        <v>1</v>
      </c>
      <c r="F214" s="153">
        <v>11000</v>
      </c>
      <c r="G214" s="22">
        <f t="shared" si="30"/>
        <v>11000</v>
      </c>
    </row>
    <row r="215" spans="2:8">
      <c r="B215" s="102" t="s">
        <v>474</v>
      </c>
      <c r="C215" s="101" t="s">
        <v>475</v>
      </c>
      <c r="D215" s="103" t="s">
        <v>30</v>
      </c>
      <c r="E215" s="104">
        <v>1</v>
      </c>
      <c r="F215" s="30"/>
      <c r="G215" s="22">
        <f t="shared" si="30"/>
        <v>0</v>
      </c>
    </row>
    <row r="216" spans="2:8" ht="76.5">
      <c r="B216" s="102" t="s">
        <v>477</v>
      </c>
      <c r="C216" s="101" t="s">
        <v>1864</v>
      </c>
      <c r="D216" s="103" t="s">
        <v>7</v>
      </c>
      <c r="E216" s="104">
        <v>8</v>
      </c>
      <c r="F216" s="21">
        <v>50</v>
      </c>
      <c r="G216" s="22">
        <f t="shared" si="30"/>
        <v>400</v>
      </c>
      <c r="H216" s="143"/>
    </row>
    <row r="217" spans="2:8">
      <c r="B217" s="338" t="s">
        <v>60</v>
      </c>
      <c r="C217" s="339"/>
      <c r="D217" s="339"/>
      <c r="E217" s="339"/>
      <c r="F217" s="339"/>
      <c r="G217" s="11">
        <f>SUM(G206:G216)</f>
        <v>28400</v>
      </c>
    </row>
  </sheetData>
  <mergeCells count="23">
    <mergeCell ref="F17:G17"/>
    <mergeCell ref="A1:G1"/>
    <mergeCell ref="A2:G2"/>
    <mergeCell ref="F7:G7"/>
    <mergeCell ref="F8:G8"/>
    <mergeCell ref="F9:G9"/>
    <mergeCell ref="F10:G10"/>
    <mergeCell ref="F11:G11"/>
    <mergeCell ref="F12:G12"/>
    <mergeCell ref="F13:G13"/>
    <mergeCell ref="F15:G15"/>
    <mergeCell ref="F16:G16"/>
    <mergeCell ref="B52:F52"/>
    <mergeCell ref="B83:F83"/>
    <mergeCell ref="C91:D91"/>
    <mergeCell ref="C97:D97"/>
    <mergeCell ref="C99:E99"/>
    <mergeCell ref="B165:F165"/>
    <mergeCell ref="B174:F174"/>
    <mergeCell ref="B203:F203"/>
    <mergeCell ref="B217:F217"/>
    <mergeCell ref="C95:D95"/>
    <mergeCell ref="B114:F114"/>
  </mergeCells>
  <dataValidations count="1">
    <dataValidation type="custom" allowBlank="1" showInputMessage="1" showErrorMessage="1" error="Vnos Cena/enoto na dve decimalni mesti." sqref="F56:F62 F64:F65 F71:F74 F67:F69 F112:F113 F118:F119 F201:F202 F121:F123 F197:F199 F24:F28 F31:F37 F39:F51 F76:F82 F87:F110 F125:F138 F140:F154 F156:F164 F169:F173 F178:F190 F192:F195 F206:F216" xr:uid="{1ED3EF57-67CF-4BC4-B996-2315927573D5}">
      <formula1>F24=ROUND(F24,2)</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4B9BB-3A40-43AC-AEDD-E3B67D8EE836}">
  <dimension ref="A1:H111"/>
  <sheetViews>
    <sheetView topLeftCell="A40" workbookViewId="0">
      <selection activeCell="B111" sqref="B111:F111"/>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631</v>
      </c>
      <c r="B3" s="59"/>
      <c r="C3" s="151"/>
      <c r="D3" s="36"/>
      <c r="E3" s="15"/>
      <c r="F3" s="15"/>
      <c r="G3" s="15"/>
    </row>
    <row r="4" spans="1:8" s="90" customFormat="1">
      <c r="A4" s="98"/>
      <c r="B4" s="91"/>
      <c r="C4" s="92"/>
      <c r="D4" s="93"/>
      <c r="E4" s="94"/>
      <c r="F4" s="94"/>
      <c r="G4" s="94"/>
    </row>
    <row r="5" spans="1:8" s="90" customFormat="1" ht="15">
      <c r="A5" s="98"/>
      <c r="B5" s="91"/>
      <c r="C5" s="151"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G42</f>
        <v>0</v>
      </c>
      <c r="G7" s="341"/>
    </row>
    <row r="8" spans="1:8" s="1" customFormat="1" ht="15" customHeight="1">
      <c r="A8" s="99"/>
      <c r="B8" s="24" t="s">
        <v>168</v>
      </c>
      <c r="C8" s="3" t="s">
        <v>32</v>
      </c>
      <c r="D8" s="2"/>
      <c r="E8" s="4"/>
      <c r="F8" s="341">
        <f>G69</f>
        <v>0</v>
      </c>
      <c r="G8" s="341"/>
    </row>
    <row r="9" spans="1:8" s="1" customFormat="1" ht="15" customHeight="1">
      <c r="A9" s="99"/>
      <c r="B9" s="24" t="s">
        <v>169</v>
      </c>
      <c r="C9" s="3" t="s">
        <v>18</v>
      </c>
      <c r="D9" s="2"/>
      <c r="E9" s="4"/>
      <c r="F9" s="341">
        <f>G87</f>
        <v>0</v>
      </c>
      <c r="G9" s="341"/>
    </row>
    <row r="10" spans="1:8" s="1" customFormat="1" ht="15" customHeight="1">
      <c r="A10" s="99"/>
      <c r="B10" s="24" t="s">
        <v>171</v>
      </c>
      <c r="C10" s="3" t="s">
        <v>14</v>
      </c>
      <c r="D10" s="2"/>
      <c r="E10" s="4"/>
      <c r="F10" s="341">
        <f>G94</f>
        <v>0</v>
      </c>
      <c r="G10" s="341"/>
    </row>
    <row r="11" spans="1:8" s="1" customFormat="1" ht="15" customHeight="1">
      <c r="A11" s="99"/>
      <c r="B11" s="24" t="s">
        <v>172</v>
      </c>
      <c r="C11" s="3" t="s">
        <v>135</v>
      </c>
      <c r="D11" s="2"/>
      <c r="E11" s="4"/>
      <c r="F11" s="341">
        <f>G102</f>
        <v>0</v>
      </c>
      <c r="G11" s="341"/>
    </row>
    <row r="12" spans="1:8" s="1" customFormat="1" ht="15" customHeight="1" thickBot="1">
      <c r="A12" s="99"/>
      <c r="B12" s="25" t="s">
        <v>173</v>
      </c>
      <c r="C12" s="13" t="s">
        <v>4</v>
      </c>
      <c r="D12" s="12"/>
      <c r="E12" s="14"/>
      <c r="F12" s="342">
        <f>G111</f>
        <v>3900</v>
      </c>
      <c r="G12" s="342"/>
    </row>
    <row r="13" spans="1:8" s="5" customFormat="1">
      <c r="A13" s="100"/>
      <c r="B13" s="24"/>
      <c r="C13" s="3"/>
      <c r="D13" s="2"/>
      <c r="E13" s="4"/>
      <c r="F13" s="6"/>
      <c r="G13" s="7"/>
      <c r="H13" s="1"/>
    </row>
    <row r="14" spans="1:8" s="5" customFormat="1" ht="15" customHeight="1">
      <c r="A14" s="100"/>
      <c r="B14" s="26"/>
      <c r="C14" s="3" t="s">
        <v>40</v>
      </c>
      <c r="D14" s="55"/>
      <c r="E14" s="16"/>
      <c r="F14" s="340">
        <f>SUM(F7:G12)</f>
        <v>3900</v>
      </c>
      <c r="G14" s="340"/>
    </row>
    <row r="15" spans="1:8" s="5" customFormat="1" ht="15" customHeight="1" thickBot="1">
      <c r="A15" s="100"/>
      <c r="B15" s="27"/>
      <c r="C15" s="13" t="s">
        <v>42</v>
      </c>
      <c r="D15" s="56"/>
      <c r="E15" s="17"/>
      <c r="F15" s="342">
        <f>ROUND(F14*0.22,2)</f>
        <v>858</v>
      </c>
      <c r="G15" s="342"/>
    </row>
    <row r="16" spans="1:8" s="5" customFormat="1" ht="15" customHeight="1">
      <c r="A16" s="100"/>
      <c r="B16" s="26"/>
      <c r="C16" s="3" t="s">
        <v>41</v>
      </c>
      <c r="D16" s="55"/>
      <c r="E16" s="16"/>
      <c r="F16" s="340">
        <f>SUM(F14:G15)</f>
        <v>4758</v>
      </c>
      <c r="G16" s="340"/>
    </row>
    <row r="17" spans="1:7">
      <c r="C17" s="35"/>
    </row>
    <row r="18" spans="1:7">
      <c r="C18" s="35"/>
    </row>
    <row r="19" spans="1:7" s="90" customFormat="1" ht="15">
      <c r="A19" s="23" t="s">
        <v>631</v>
      </c>
      <c r="B19" s="91"/>
      <c r="C19" s="92"/>
      <c r="D19" s="93"/>
      <c r="E19" s="94"/>
      <c r="F19" s="94"/>
      <c r="G19" s="94"/>
    </row>
    <row r="20" spans="1:7" s="5" customFormat="1">
      <c r="A20" s="100"/>
      <c r="B20" s="60" t="s">
        <v>25</v>
      </c>
      <c r="C20" s="45" t="s">
        <v>27</v>
      </c>
      <c r="D20" s="44" t="s">
        <v>26</v>
      </c>
      <c r="E20" s="46" t="s">
        <v>28</v>
      </c>
      <c r="F20" s="47" t="s">
        <v>29</v>
      </c>
      <c r="G20" s="48" t="s">
        <v>52</v>
      </c>
    </row>
    <row r="21" spans="1:7">
      <c r="B21" s="70" t="s">
        <v>23</v>
      </c>
      <c r="C21" s="152" t="s">
        <v>24</v>
      </c>
      <c r="D21" s="9"/>
      <c r="E21" s="10"/>
      <c r="F21" s="10"/>
      <c r="G21" s="11"/>
    </row>
    <row r="22" spans="1:7">
      <c r="B22" s="106" t="s">
        <v>174</v>
      </c>
      <c r="C22" s="107" t="s">
        <v>175</v>
      </c>
      <c r="D22" s="108"/>
      <c r="E22" s="109"/>
      <c r="F22" s="110"/>
      <c r="G22" s="111"/>
    </row>
    <row r="23" spans="1:7" ht="25.5">
      <c r="B23" s="68" t="s">
        <v>119</v>
      </c>
      <c r="C23" s="52" t="s">
        <v>176</v>
      </c>
      <c r="D23" s="53" t="s">
        <v>120</v>
      </c>
      <c r="E23" s="97">
        <v>0.2</v>
      </c>
      <c r="F23" s="21"/>
      <c r="G23" s="22">
        <f>ROUND(F23*E23,2)</f>
        <v>0</v>
      </c>
    </row>
    <row r="24" spans="1:7" ht="25.5">
      <c r="B24" s="68" t="s">
        <v>121</v>
      </c>
      <c r="C24" s="52" t="s">
        <v>177</v>
      </c>
      <c r="D24" s="53" t="s">
        <v>30</v>
      </c>
      <c r="E24" s="54">
        <v>13</v>
      </c>
      <c r="F24" s="21"/>
      <c r="G24" s="22">
        <f t="shared" ref="G24:G32" si="0">ROUND(F24*E24,2)</f>
        <v>0</v>
      </c>
    </row>
    <row r="25" spans="1:7">
      <c r="B25" s="68" t="s">
        <v>178</v>
      </c>
      <c r="C25" s="52" t="s">
        <v>179</v>
      </c>
      <c r="D25" s="53" t="s">
        <v>30</v>
      </c>
      <c r="E25" s="54">
        <v>30</v>
      </c>
      <c r="F25" s="21"/>
      <c r="G25" s="22">
        <f t="shared" si="0"/>
        <v>0</v>
      </c>
    </row>
    <row r="26" spans="1:7">
      <c r="B26" s="68" t="s">
        <v>180</v>
      </c>
      <c r="C26" s="52" t="s">
        <v>181</v>
      </c>
      <c r="D26" s="53" t="s">
        <v>45</v>
      </c>
      <c r="E26" s="54">
        <v>26</v>
      </c>
      <c r="F26" s="21"/>
      <c r="G26" s="22">
        <f t="shared" si="0"/>
        <v>0</v>
      </c>
    </row>
    <row r="27" spans="1:7" ht="25.5">
      <c r="B27" s="68" t="s">
        <v>182</v>
      </c>
      <c r="C27" s="52" t="s">
        <v>183</v>
      </c>
      <c r="D27" s="53" t="s">
        <v>30</v>
      </c>
      <c r="E27" s="54">
        <v>2</v>
      </c>
      <c r="F27" s="21"/>
      <c r="G27" s="22">
        <f t="shared" si="0"/>
        <v>0</v>
      </c>
    </row>
    <row r="28" spans="1:7">
      <c r="B28" s="106" t="s">
        <v>184</v>
      </c>
      <c r="C28" s="107" t="s">
        <v>185</v>
      </c>
      <c r="D28" s="108"/>
      <c r="E28" s="109"/>
      <c r="F28" s="110"/>
      <c r="G28" s="111"/>
    </row>
    <row r="29" spans="1:7">
      <c r="B29" s="112" t="s">
        <v>186</v>
      </c>
      <c r="C29" s="150" t="s">
        <v>187</v>
      </c>
      <c r="D29" s="114"/>
      <c r="E29" s="115"/>
      <c r="F29" s="116"/>
      <c r="G29" s="117"/>
    </row>
    <row r="30" spans="1:7" ht="51">
      <c r="B30" s="118" t="s">
        <v>48</v>
      </c>
      <c r="C30" s="119" t="s">
        <v>188</v>
      </c>
      <c r="D30" s="120" t="s">
        <v>43</v>
      </c>
      <c r="E30" s="121">
        <v>36</v>
      </c>
      <c r="F30" s="122"/>
      <c r="G30" s="123">
        <f t="shared" si="0"/>
        <v>0</v>
      </c>
    </row>
    <row r="31" spans="1:7" ht="51">
      <c r="B31" s="118" t="s">
        <v>123</v>
      </c>
      <c r="C31" s="119" t="s">
        <v>189</v>
      </c>
      <c r="D31" s="120" t="s">
        <v>43</v>
      </c>
      <c r="E31" s="121">
        <v>42</v>
      </c>
      <c r="F31" s="122"/>
      <c r="G31" s="123">
        <f t="shared" si="0"/>
        <v>0</v>
      </c>
    </row>
    <row r="32" spans="1:7">
      <c r="B32" s="118" t="s">
        <v>194</v>
      </c>
      <c r="C32" s="119" t="s">
        <v>195</v>
      </c>
      <c r="D32" s="120" t="s">
        <v>34</v>
      </c>
      <c r="E32" s="121">
        <v>4</v>
      </c>
      <c r="F32" s="122"/>
      <c r="G32" s="123">
        <f t="shared" si="0"/>
        <v>0</v>
      </c>
    </row>
    <row r="33" spans="2:7">
      <c r="B33" s="112" t="s">
        <v>203</v>
      </c>
      <c r="C33" s="150" t="s">
        <v>204</v>
      </c>
      <c r="D33" s="114"/>
      <c r="E33" s="115"/>
      <c r="F33" s="122"/>
      <c r="G33" s="129"/>
    </row>
    <row r="34" spans="2:7" ht="38.25">
      <c r="B34" s="118" t="s">
        <v>205</v>
      </c>
      <c r="C34" s="119" t="s">
        <v>206</v>
      </c>
      <c r="D34" s="120" t="s">
        <v>44</v>
      </c>
      <c r="E34" s="121">
        <v>4</v>
      </c>
      <c r="F34" s="122"/>
      <c r="G34" s="123">
        <f t="shared" ref="G34:G41" si="1">ROUND(F34*E34,2)</f>
        <v>0</v>
      </c>
    </row>
    <row r="35" spans="2:7" ht="38.25">
      <c r="B35" s="118" t="s">
        <v>38</v>
      </c>
      <c r="C35" s="119" t="s">
        <v>485</v>
      </c>
      <c r="D35" s="120" t="s">
        <v>43</v>
      </c>
      <c r="E35" s="121">
        <v>13</v>
      </c>
      <c r="F35" s="122"/>
      <c r="G35" s="123">
        <f t="shared" si="1"/>
        <v>0</v>
      </c>
    </row>
    <row r="36" spans="2:7" ht="38.25">
      <c r="B36" s="118" t="s">
        <v>152</v>
      </c>
      <c r="C36" s="119" t="s">
        <v>207</v>
      </c>
      <c r="D36" s="120" t="s">
        <v>43</v>
      </c>
      <c r="E36" s="121">
        <v>60</v>
      </c>
      <c r="F36" s="122"/>
      <c r="G36" s="123">
        <f t="shared" ref="G36:G38" si="2">ROUND(F36*E36,2)</f>
        <v>0</v>
      </c>
    </row>
    <row r="37" spans="2:7" ht="38.25">
      <c r="B37" s="118" t="s">
        <v>210</v>
      </c>
      <c r="C37" s="119" t="s">
        <v>211</v>
      </c>
      <c r="D37" s="120" t="s">
        <v>43</v>
      </c>
      <c r="E37" s="121">
        <v>9</v>
      </c>
      <c r="F37" s="122"/>
      <c r="G37" s="123">
        <f t="shared" si="2"/>
        <v>0</v>
      </c>
    </row>
    <row r="38" spans="2:7" ht="25.5">
      <c r="B38" s="118" t="s">
        <v>214</v>
      </c>
      <c r="C38" s="119" t="s">
        <v>215</v>
      </c>
      <c r="D38" s="120" t="s">
        <v>45</v>
      </c>
      <c r="E38" s="121">
        <v>9</v>
      </c>
      <c r="F38" s="122"/>
      <c r="G38" s="123">
        <f t="shared" si="2"/>
        <v>0</v>
      </c>
    </row>
    <row r="39" spans="2:7">
      <c r="B39" s="112" t="s">
        <v>218</v>
      </c>
      <c r="C39" s="150" t="s">
        <v>219</v>
      </c>
      <c r="D39" s="126"/>
      <c r="E39" s="127"/>
      <c r="F39" s="128"/>
      <c r="G39" s="129"/>
    </row>
    <row r="40" spans="2:7" ht="38.25">
      <c r="B40" s="118" t="s">
        <v>222</v>
      </c>
      <c r="C40" s="119" t="s">
        <v>223</v>
      </c>
      <c r="D40" s="120" t="s">
        <v>30</v>
      </c>
      <c r="E40" s="121">
        <v>1</v>
      </c>
      <c r="F40" s="122"/>
      <c r="G40" s="123">
        <f t="shared" si="1"/>
        <v>0</v>
      </c>
    </row>
    <row r="41" spans="2:7" ht="38.25">
      <c r="B41" s="118" t="s">
        <v>226</v>
      </c>
      <c r="C41" s="119" t="s">
        <v>227</v>
      </c>
      <c r="D41" s="120" t="s">
        <v>44</v>
      </c>
      <c r="E41" s="121">
        <v>1</v>
      </c>
      <c r="F41" s="122"/>
      <c r="G41" s="123">
        <f t="shared" si="1"/>
        <v>0</v>
      </c>
    </row>
    <row r="42" spans="2:7">
      <c r="B42" s="338" t="s">
        <v>53</v>
      </c>
      <c r="C42" s="339"/>
      <c r="D42" s="339"/>
      <c r="E42" s="339"/>
      <c r="F42" s="339"/>
      <c r="G42" s="11">
        <f>SUM(G23:G41)</f>
        <v>0</v>
      </c>
    </row>
    <row r="44" spans="2:7">
      <c r="B44" s="70" t="s">
        <v>31</v>
      </c>
      <c r="C44" s="152" t="s">
        <v>61</v>
      </c>
      <c r="D44" s="9"/>
      <c r="E44" s="10"/>
      <c r="F44" s="10"/>
      <c r="G44" s="11"/>
    </row>
    <row r="45" spans="2:7">
      <c r="B45" s="106" t="s">
        <v>228</v>
      </c>
      <c r="C45" s="107" t="s">
        <v>229</v>
      </c>
      <c r="D45" s="108"/>
      <c r="E45" s="109"/>
      <c r="F45" s="110"/>
      <c r="G45" s="111"/>
    </row>
    <row r="46" spans="2:7" ht="25.5">
      <c r="B46" s="68" t="s">
        <v>230</v>
      </c>
      <c r="C46" s="52" t="s">
        <v>231</v>
      </c>
      <c r="D46" s="53" t="s">
        <v>44</v>
      </c>
      <c r="E46" s="54">
        <v>25</v>
      </c>
      <c r="F46" s="21"/>
      <c r="G46" s="22">
        <f t="shared" ref="G46:G54" si="3">ROUND(F46*E46,2)</f>
        <v>0</v>
      </c>
    </row>
    <row r="47" spans="2:7" ht="25.5">
      <c r="B47" s="68" t="s">
        <v>33</v>
      </c>
      <c r="C47" s="52" t="s">
        <v>63</v>
      </c>
      <c r="D47" s="53" t="s">
        <v>44</v>
      </c>
      <c r="E47" s="54">
        <v>475</v>
      </c>
      <c r="F47" s="21"/>
      <c r="G47" s="22">
        <f t="shared" si="3"/>
        <v>0</v>
      </c>
    </row>
    <row r="48" spans="2:7" ht="25.5">
      <c r="B48" s="68" t="s">
        <v>128</v>
      </c>
      <c r="C48" s="52" t="s">
        <v>232</v>
      </c>
      <c r="D48" s="53" t="s">
        <v>44</v>
      </c>
      <c r="E48" s="54">
        <v>32</v>
      </c>
      <c r="F48" s="21"/>
      <c r="G48" s="22">
        <f t="shared" si="3"/>
        <v>0</v>
      </c>
    </row>
    <row r="49" spans="2:7" ht="25.5">
      <c r="B49" s="68" t="s">
        <v>149</v>
      </c>
      <c r="C49" s="52" t="s">
        <v>233</v>
      </c>
      <c r="D49" s="53" t="s">
        <v>44</v>
      </c>
      <c r="E49" s="54">
        <v>6</v>
      </c>
      <c r="F49" s="21"/>
      <c r="G49" s="22">
        <f t="shared" si="3"/>
        <v>0</v>
      </c>
    </row>
    <row r="50" spans="2:7" ht="25.5">
      <c r="B50" s="68" t="s">
        <v>147</v>
      </c>
      <c r="C50" s="52" t="s">
        <v>234</v>
      </c>
      <c r="D50" s="53" t="s">
        <v>44</v>
      </c>
      <c r="E50" s="54">
        <v>2</v>
      </c>
      <c r="F50" s="21"/>
      <c r="G50" s="22">
        <f t="shared" si="3"/>
        <v>0</v>
      </c>
    </row>
    <row r="51" spans="2:7" ht="51">
      <c r="B51" s="68" t="s">
        <v>236</v>
      </c>
      <c r="C51" s="52" t="s">
        <v>237</v>
      </c>
      <c r="D51" s="53" t="s">
        <v>44</v>
      </c>
      <c r="E51" s="54">
        <v>3</v>
      </c>
      <c r="F51" s="21"/>
      <c r="G51" s="22">
        <f t="shared" si="3"/>
        <v>0</v>
      </c>
    </row>
    <row r="52" spans="2:7">
      <c r="B52" s="106" t="s">
        <v>259</v>
      </c>
      <c r="C52" s="107" t="s">
        <v>260</v>
      </c>
      <c r="D52" s="108"/>
      <c r="E52" s="109"/>
      <c r="F52" s="110"/>
      <c r="G52" s="111"/>
    </row>
    <row r="53" spans="2:7">
      <c r="B53" s="68" t="s">
        <v>21</v>
      </c>
      <c r="C53" s="52" t="s">
        <v>238</v>
      </c>
      <c r="D53" s="53" t="s">
        <v>43</v>
      </c>
      <c r="E53" s="54">
        <v>1227</v>
      </c>
      <c r="F53" s="21"/>
      <c r="G53" s="22">
        <f t="shared" si="3"/>
        <v>0</v>
      </c>
    </row>
    <row r="54" spans="2:7" ht="25.5">
      <c r="B54" s="68" t="s">
        <v>239</v>
      </c>
      <c r="C54" s="52" t="s">
        <v>240</v>
      </c>
      <c r="D54" s="53" t="s">
        <v>43</v>
      </c>
      <c r="E54" s="54">
        <v>1230</v>
      </c>
      <c r="F54" s="21"/>
      <c r="G54" s="22">
        <f t="shared" si="3"/>
        <v>0</v>
      </c>
    </row>
    <row r="55" spans="2:7">
      <c r="B55" s="106" t="s">
        <v>261</v>
      </c>
      <c r="C55" s="107" t="s">
        <v>262</v>
      </c>
      <c r="D55" s="108"/>
      <c r="E55" s="109"/>
      <c r="F55" s="110"/>
      <c r="G55" s="111"/>
    </row>
    <row r="56" spans="2:7" ht="25.5">
      <c r="B56" s="68" t="s">
        <v>243</v>
      </c>
      <c r="C56" s="52" t="s">
        <v>244</v>
      </c>
      <c r="D56" s="53" t="s">
        <v>44</v>
      </c>
      <c r="E56" s="54">
        <v>1303</v>
      </c>
      <c r="F56" s="21"/>
      <c r="G56" s="22">
        <f t="shared" ref="G56:G57" si="4">ROUND(F56*E56,2)</f>
        <v>0</v>
      </c>
    </row>
    <row r="57" spans="2:7" ht="25.5">
      <c r="B57" s="68" t="s">
        <v>245</v>
      </c>
      <c r="C57" s="52" t="s">
        <v>246</v>
      </c>
      <c r="D57" s="53" t="s">
        <v>44</v>
      </c>
      <c r="E57" s="54">
        <v>406</v>
      </c>
      <c r="F57" s="21"/>
      <c r="G57" s="22">
        <f t="shared" si="4"/>
        <v>0</v>
      </c>
    </row>
    <row r="58" spans="2:7">
      <c r="B58" s="106" t="s">
        <v>263</v>
      </c>
      <c r="C58" s="107" t="s">
        <v>264</v>
      </c>
      <c r="D58" s="108"/>
      <c r="E58" s="109"/>
      <c r="F58" s="110"/>
      <c r="G58" s="111"/>
    </row>
    <row r="59" spans="2:7" ht="25.5">
      <c r="B59" s="68" t="s">
        <v>161</v>
      </c>
      <c r="C59" s="52" t="s">
        <v>247</v>
      </c>
      <c r="D59" s="53" t="s">
        <v>43</v>
      </c>
      <c r="E59" s="54">
        <v>46</v>
      </c>
      <c r="F59" s="21"/>
      <c r="G59" s="22">
        <f t="shared" ref="G59:G61" si="5">ROUND(F59*E59,2)</f>
        <v>0</v>
      </c>
    </row>
    <row r="60" spans="2:7" ht="25.5">
      <c r="B60" s="68" t="s">
        <v>248</v>
      </c>
      <c r="C60" s="52" t="s">
        <v>249</v>
      </c>
      <c r="D60" s="53" t="s">
        <v>43</v>
      </c>
      <c r="E60" s="54">
        <v>409</v>
      </c>
      <c r="F60" s="21"/>
      <c r="G60" s="22">
        <f t="shared" si="5"/>
        <v>0</v>
      </c>
    </row>
    <row r="61" spans="2:7">
      <c r="B61" s="68" t="s">
        <v>20</v>
      </c>
      <c r="C61" s="52" t="s">
        <v>47</v>
      </c>
      <c r="D61" s="53" t="s">
        <v>43</v>
      </c>
      <c r="E61" s="54">
        <v>455</v>
      </c>
      <c r="F61" s="21"/>
      <c r="G61" s="22">
        <f t="shared" si="5"/>
        <v>0</v>
      </c>
    </row>
    <row r="62" spans="2:7">
      <c r="B62" s="106" t="s">
        <v>265</v>
      </c>
      <c r="C62" s="107" t="s">
        <v>266</v>
      </c>
      <c r="D62" s="108"/>
      <c r="E62" s="109"/>
      <c r="F62" s="110"/>
      <c r="G62" s="111"/>
    </row>
    <row r="63" spans="2:7" ht="38.25">
      <c r="B63" s="68" t="s">
        <v>252</v>
      </c>
      <c r="C63" s="52" t="s">
        <v>267</v>
      </c>
      <c r="D63" s="53" t="s">
        <v>44</v>
      </c>
      <c r="E63" s="54">
        <v>452</v>
      </c>
      <c r="F63" s="21"/>
      <c r="G63" s="22">
        <f t="shared" ref="G63:G65" si="6">ROUND(F63*E63,2)</f>
        <v>0</v>
      </c>
    </row>
    <row r="64" spans="2:7" ht="25.5">
      <c r="B64" s="68" t="s">
        <v>253</v>
      </c>
      <c r="C64" s="52" t="s">
        <v>254</v>
      </c>
      <c r="D64" s="53" t="s">
        <v>44</v>
      </c>
      <c r="E64" s="54">
        <v>409</v>
      </c>
      <c r="F64" s="21"/>
      <c r="G64" s="22">
        <f t="shared" si="6"/>
        <v>0</v>
      </c>
    </row>
    <row r="65" spans="1:7" ht="38.25">
      <c r="B65" s="68" t="s">
        <v>17</v>
      </c>
      <c r="C65" s="52" t="s">
        <v>255</v>
      </c>
      <c r="D65" s="53" t="s">
        <v>44</v>
      </c>
      <c r="E65" s="54">
        <v>10.330000000000002</v>
      </c>
      <c r="F65" s="21"/>
      <c r="G65" s="22">
        <f t="shared" si="6"/>
        <v>0</v>
      </c>
    </row>
    <row r="66" spans="1:7" ht="38.25">
      <c r="B66" s="68" t="s">
        <v>131</v>
      </c>
      <c r="C66" s="52" t="s">
        <v>256</v>
      </c>
      <c r="D66" s="53" t="s">
        <v>44</v>
      </c>
      <c r="E66" s="54">
        <v>1</v>
      </c>
      <c r="F66" s="21"/>
      <c r="G66" s="22">
        <f t="shared" ref="G66:G68" si="7">ROUND(F66*E66,2)</f>
        <v>0</v>
      </c>
    </row>
    <row r="67" spans="1:7" ht="38.25">
      <c r="B67" s="68" t="s">
        <v>163</v>
      </c>
      <c r="C67" s="52" t="s">
        <v>257</v>
      </c>
      <c r="D67" s="53" t="s">
        <v>44</v>
      </c>
      <c r="E67" s="54">
        <v>13.559999999999999</v>
      </c>
      <c r="F67" s="21"/>
      <c r="G67" s="22">
        <f t="shared" si="7"/>
        <v>0</v>
      </c>
    </row>
    <row r="68" spans="1:7" ht="38.25">
      <c r="B68" s="68" t="s">
        <v>132</v>
      </c>
      <c r="C68" s="52" t="s">
        <v>258</v>
      </c>
      <c r="D68" s="53" t="s">
        <v>44</v>
      </c>
      <c r="E68" s="54">
        <v>9.0400000000000009</v>
      </c>
      <c r="F68" s="21"/>
      <c r="G68" s="22">
        <f t="shared" si="7"/>
        <v>0</v>
      </c>
    </row>
    <row r="69" spans="1:7">
      <c r="B69" s="338" t="s">
        <v>58</v>
      </c>
      <c r="C69" s="339"/>
      <c r="D69" s="339"/>
      <c r="E69" s="339"/>
      <c r="F69" s="339"/>
      <c r="G69" s="11">
        <f>SUM(G45:G68)</f>
        <v>0</v>
      </c>
    </row>
    <row r="71" spans="1:7">
      <c r="B71" s="70" t="s">
        <v>0</v>
      </c>
      <c r="C71" s="152" t="s">
        <v>18</v>
      </c>
      <c r="D71" s="9"/>
      <c r="E71" s="10"/>
      <c r="F71" s="10"/>
      <c r="G71" s="11"/>
    </row>
    <row r="72" spans="1:7" s="132" customFormat="1">
      <c r="A72" s="130"/>
      <c r="B72" s="112" t="s">
        <v>268</v>
      </c>
      <c r="C72" s="150" t="s">
        <v>269</v>
      </c>
      <c r="D72" s="114"/>
      <c r="E72" s="115"/>
      <c r="F72" s="131"/>
      <c r="G72" s="117"/>
    </row>
    <row r="73" spans="1:7" ht="51">
      <c r="B73" s="68" t="s">
        <v>270</v>
      </c>
      <c r="C73" s="52" t="s">
        <v>271</v>
      </c>
      <c r="D73" s="53" t="s">
        <v>44</v>
      </c>
      <c r="E73" s="54">
        <v>212</v>
      </c>
      <c r="F73" s="21"/>
      <c r="G73" s="22">
        <f t="shared" ref="G73" si="8">ROUND(F73*E73,2)</f>
        <v>0</v>
      </c>
    </row>
    <row r="74" spans="1:7">
      <c r="B74" s="112" t="s">
        <v>305</v>
      </c>
      <c r="C74" s="343" t="s">
        <v>569</v>
      </c>
      <c r="D74" s="343"/>
      <c r="E74" s="115"/>
      <c r="F74" s="96"/>
      <c r="G74" s="134"/>
    </row>
    <row r="75" spans="1:7" ht="25.5">
      <c r="B75" s="68" t="s">
        <v>144</v>
      </c>
      <c r="C75" s="52" t="s">
        <v>280</v>
      </c>
      <c r="D75" s="53" t="s">
        <v>43</v>
      </c>
      <c r="E75" s="54">
        <v>590</v>
      </c>
      <c r="F75" s="21"/>
      <c r="G75" s="22">
        <f t="shared" ref="G75" si="9">ROUND(F75*E75,2)</f>
        <v>0</v>
      </c>
    </row>
    <row r="76" spans="1:7" s="132" customFormat="1">
      <c r="A76" s="130"/>
      <c r="B76" s="112" t="s">
        <v>307</v>
      </c>
      <c r="C76" s="343" t="s">
        <v>308</v>
      </c>
      <c r="D76" s="343"/>
      <c r="E76" s="115"/>
      <c r="F76" s="96"/>
      <c r="G76" s="134"/>
    </row>
    <row r="77" spans="1:7" ht="25.5">
      <c r="B77" s="68" t="s">
        <v>156</v>
      </c>
      <c r="C77" s="52" t="s">
        <v>283</v>
      </c>
      <c r="D77" s="53" t="s">
        <v>43</v>
      </c>
      <c r="E77" s="54">
        <v>9</v>
      </c>
      <c r="F77" s="21"/>
      <c r="G77" s="22">
        <f t="shared" ref="G77:G82" si="10">ROUND(F77*E77,2)</f>
        <v>0</v>
      </c>
    </row>
    <row r="78" spans="1:7">
      <c r="B78" s="106" t="s">
        <v>313</v>
      </c>
      <c r="C78" s="107" t="s">
        <v>314</v>
      </c>
      <c r="D78" s="108"/>
      <c r="E78" s="109"/>
      <c r="F78" s="135"/>
      <c r="G78" s="136"/>
    </row>
    <row r="79" spans="1:7" s="132" customFormat="1">
      <c r="A79" s="130"/>
      <c r="B79" s="112" t="s">
        <v>315</v>
      </c>
      <c r="C79" s="150" t="s">
        <v>316</v>
      </c>
      <c r="D79" s="114"/>
      <c r="E79" s="115"/>
      <c r="F79" s="96"/>
      <c r="G79" s="134"/>
    </row>
    <row r="80" spans="1:7" ht="38.25">
      <c r="B80" s="68" t="s">
        <v>162</v>
      </c>
      <c r="C80" s="52" t="s">
        <v>290</v>
      </c>
      <c r="D80" s="53" t="s">
        <v>45</v>
      </c>
      <c r="E80" s="54">
        <v>113</v>
      </c>
      <c r="F80" s="21"/>
      <c r="G80" s="22">
        <f t="shared" si="10"/>
        <v>0</v>
      </c>
    </row>
    <row r="81" spans="2:7" ht="38.25">
      <c r="B81" s="68" t="s">
        <v>291</v>
      </c>
      <c r="C81" s="52" t="s">
        <v>292</v>
      </c>
      <c r="D81" s="53" t="s">
        <v>45</v>
      </c>
      <c r="E81" s="54">
        <v>105</v>
      </c>
      <c r="F81" s="21"/>
      <c r="G81" s="22">
        <f t="shared" si="10"/>
        <v>0</v>
      </c>
    </row>
    <row r="82" spans="2:7">
      <c r="B82" s="68" t="s">
        <v>295</v>
      </c>
      <c r="C82" s="52" t="s">
        <v>296</v>
      </c>
      <c r="D82" s="53" t="s">
        <v>45</v>
      </c>
      <c r="E82" s="54">
        <v>208</v>
      </c>
      <c r="F82" s="21"/>
      <c r="G82" s="22">
        <f t="shared" si="10"/>
        <v>0</v>
      </c>
    </row>
    <row r="83" spans="2:7">
      <c r="B83" s="112" t="s">
        <v>315</v>
      </c>
      <c r="C83" s="150" t="s">
        <v>607</v>
      </c>
      <c r="D83" s="114"/>
      <c r="E83" s="115"/>
      <c r="F83" s="96"/>
      <c r="G83" s="134"/>
    </row>
    <row r="84" spans="2:7" ht="25.5">
      <c r="B84" s="68" t="s">
        <v>153</v>
      </c>
      <c r="C84" s="52" t="s">
        <v>608</v>
      </c>
      <c r="D84" s="53" t="s">
        <v>45</v>
      </c>
      <c r="E84" s="54">
        <v>210</v>
      </c>
      <c r="F84" s="21"/>
      <c r="G84" s="22">
        <f t="shared" ref="G84:G86" si="11">ROUND(F84*E84,2)</f>
        <v>0</v>
      </c>
    </row>
    <row r="85" spans="2:7">
      <c r="B85" s="106" t="s">
        <v>317</v>
      </c>
      <c r="C85" s="107" t="s">
        <v>318</v>
      </c>
      <c r="D85" s="108"/>
      <c r="E85" s="109"/>
      <c r="F85" s="110"/>
      <c r="G85" s="111"/>
    </row>
    <row r="86" spans="2:7" ht="25.5">
      <c r="B86" s="68" t="s">
        <v>299</v>
      </c>
      <c r="C86" s="52" t="s">
        <v>300</v>
      </c>
      <c r="D86" s="53" t="s">
        <v>43</v>
      </c>
      <c r="E86" s="54">
        <v>98</v>
      </c>
      <c r="F86" s="21"/>
      <c r="G86" s="22">
        <f t="shared" si="11"/>
        <v>0</v>
      </c>
    </row>
    <row r="87" spans="2:7">
      <c r="B87" s="338" t="s">
        <v>62</v>
      </c>
      <c r="C87" s="339"/>
      <c r="D87" s="339"/>
      <c r="E87" s="339"/>
      <c r="F87" s="339"/>
      <c r="G87" s="11">
        <f>SUM(G72:G86)</f>
        <v>0</v>
      </c>
    </row>
    <row r="89" spans="2:7">
      <c r="B89" s="70" t="s">
        <v>2</v>
      </c>
      <c r="C89" s="152" t="s">
        <v>14</v>
      </c>
      <c r="D89" s="9"/>
      <c r="E89" s="10"/>
      <c r="F89" s="10"/>
      <c r="G89" s="11"/>
    </row>
    <row r="90" spans="2:7">
      <c r="B90" s="106" t="s">
        <v>392</v>
      </c>
      <c r="C90" s="107" t="s">
        <v>393</v>
      </c>
      <c r="D90" s="108"/>
      <c r="E90" s="109"/>
      <c r="F90" s="110"/>
      <c r="G90" s="111"/>
    </row>
    <row r="91" spans="2:7" ht="51">
      <c r="B91" s="61" t="s">
        <v>394</v>
      </c>
      <c r="C91" s="38" t="s">
        <v>395</v>
      </c>
      <c r="D91" s="49"/>
      <c r="E91" s="39"/>
      <c r="F91" s="139"/>
      <c r="G91" s="32"/>
    </row>
    <row r="92" spans="2:7">
      <c r="B92" s="67"/>
      <c r="C92" s="142" t="s">
        <v>397</v>
      </c>
      <c r="D92" s="51" t="s">
        <v>45</v>
      </c>
      <c r="E92" s="43">
        <v>9</v>
      </c>
      <c r="F92" s="158"/>
      <c r="G92" s="58">
        <f t="shared" ref="G92:G93" si="12">ROUND(F92*E92,2)</f>
        <v>0</v>
      </c>
    </row>
    <row r="93" spans="2:7" ht="76.5">
      <c r="B93" s="66" t="s">
        <v>400</v>
      </c>
      <c r="C93" s="141" t="s">
        <v>401</v>
      </c>
      <c r="D93" s="50" t="s">
        <v>30</v>
      </c>
      <c r="E93" s="41">
        <v>1</v>
      </c>
      <c r="F93" s="140"/>
      <c r="G93" s="29">
        <f t="shared" si="12"/>
        <v>0</v>
      </c>
    </row>
    <row r="94" spans="2:7">
      <c r="B94" s="338" t="s">
        <v>54</v>
      </c>
      <c r="C94" s="339"/>
      <c r="D94" s="339"/>
      <c r="E94" s="339"/>
      <c r="F94" s="339"/>
      <c r="G94" s="11">
        <f>SUM(G90:G93)</f>
        <v>0</v>
      </c>
    </row>
    <row r="96" spans="2:7">
      <c r="B96" s="70" t="s">
        <v>3</v>
      </c>
      <c r="C96" s="152" t="s">
        <v>140</v>
      </c>
      <c r="D96" s="9"/>
      <c r="E96" s="10"/>
      <c r="F96" s="10"/>
      <c r="G96" s="11"/>
    </row>
    <row r="97" spans="2:8">
      <c r="B97" s="106" t="s">
        <v>467</v>
      </c>
      <c r="C97" s="107" t="s">
        <v>468</v>
      </c>
      <c r="D97" s="108"/>
      <c r="E97" s="109"/>
      <c r="F97" s="110"/>
      <c r="G97" s="111"/>
    </row>
    <row r="98" spans="2:8" ht="25.5">
      <c r="B98" s="68" t="s">
        <v>545</v>
      </c>
      <c r="C98" s="52" t="s">
        <v>629</v>
      </c>
      <c r="D98" s="53" t="s">
        <v>43</v>
      </c>
      <c r="E98" s="54">
        <v>3</v>
      </c>
      <c r="F98" s="21"/>
      <c r="G98" s="22">
        <f t="shared" ref="G98:G101" si="13">ROUND(F98*E98,2)</f>
        <v>0</v>
      </c>
    </row>
    <row r="99" spans="2:8" ht="25.5">
      <c r="B99" s="68" t="s">
        <v>614</v>
      </c>
      <c r="C99" s="52" t="s">
        <v>615</v>
      </c>
      <c r="D99" s="53" t="s">
        <v>45</v>
      </c>
      <c r="E99" s="54">
        <v>84</v>
      </c>
      <c r="F99" s="21"/>
      <c r="G99" s="22">
        <f t="shared" si="13"/>
        <v>0</v>
      </c>
    </row>
    <row r="100" spans="2:8" ht="25.5">
      <c r="B100" s="68" t="s">
        <v>616</v>
      </c>
      <c r="C100" s="52" t="s">
        <v>617</v>
      </c>
      <c r="D100" s="53" t="s">
        <v>64</v>
      </c>
      <c r="E100" s="54">
        <v>7</v>
      </c>
      <c r="F100" s="21"/>
      <c r="G100" s="22">
        <f t="shared" si="13"/>
        <v>0</v>
      </c>
    </row>
    <row r="101" spans="2:8" ht="25.5">
      <c r="B101" s="68" t="s">
        <v>630</v>
      </c>
      <c r="C101" s="52" t="s">
        <v>618</v>
      </c>
      <c r="D101" s="53" t="s">
        <v>64</v>
      </c>
      <c r="E101" s="54">
        <v>7</v>
      </c>
      <c r="F101" s="21"/>
      <c r="G101" s="22">
        <f t="shared" si="13"/>
        <v>0</v>
      </c>
    </row>
    <row r="102" spans="2:8">
      <c r="B102" s="338" t="s">
        <v>142</v>
      </c>
      <c r="C102" s="339"/>
      <c r="D102" s="339"/>
      <c r="E102" s="339"/>
      <c r="F102" s="339"/>
      <c r="G102" s="11">
        <f>SUM(G97:G101)</f>
        <v>0</v>
      </c>
    </row>
    <row r="104" spans="2:8">
      <c r="B104" s="70" t="s">
        <v>5</v>
      </c>
      <c r="C104" s="152" t="s">
        <v>4</v>
      </c>
      <c r="D104" s="9"/>
      <c r="E104" s="10"/>
      <c r="F104" s="10"/>
      <c r="G104" s="11"/>
    </row>
    <row r="105" spans="2:8" ht="38.25">
      <c r="B105" s="68" t="s">
        <v>6</v>
      </c>
      <c r="C105" s="52" t="s">
        <v>1860</v>
      </c>
      <c r="D105" s="53" t="s">
        <v>7</v>
      </c>
      <c r="E105" s="54">
        <v>40</v>
      </c>
      <c r="F105" s="21">
        <v>50</v>
      </c>
      <c r="G105" s="22">
        <f t="shared" ref="G105:G110" si="14">ROUND(F105*E105,2)</f>
        <v>2000</v>
      </c>
    </row>
    <row r="106" spans="2:8" ht="38.25">
      <c r="B106" s="68" t="s">
        <v>471</v>
      </c>
      <c r="C106" s="101" t="s">
        <v>1869</v>
      </c>
      <c r="D106" s="53" t="s">
        <v>7</v>
      </c>
      <c r="E106" s="54">
        <v>30</v>
      </c>
      <c r="F106" s="21">
        <v>50</v>
      </c>
      <c r="G106" s="22">
        <f t="shared" si="14"/>
        <v>1500</v>
      </c>
    </row>
    <row r="107" spans="2:8" ht="51">
      <c r="B107" s="102" t="s">
        <v>8</v>
      </c>
      <c r="C107" s="101" t="s">
        <v>1863</v>
      </c>
      <c r="D107" s="103" t="s">
        <v>7</v>
      </c>
      <c r="E107" s="104">
        <v>20</v>
      </c>
      <c r="F107" s="21"/>
      <c r="G107" s="22">
        <f t="shared" si="14"/>
        <v>0</v>
      </c>
    </row>
    <row r="108" spans="2:8" ht="25.5">
      <c r="B108" s="102" t="s">
        <v>9</v>
      </c>
      <c r="C108" s="101" t="s">
        <v>10</v>
      </c>
      <c r="D108" s="103" t="s">
        <v>51</v>
      </c>
      <c r="E108" s="104">
        <v>1</v>
      </c>
      <c r="F108" s="30"/>
      <c r="G108" s="22">
        <f t="shared" si="14"/>
        <v>0</v>
      </c>
    </row>
    <row r="109" spans="2:8" ht="51">
      <c r="B109" s="102" t="s">
        <v>11</v>
      </c>
      <c r="C109" s="101" t="s">
        <v>473</v>
      </c>
      <c r="D109" s="103" t="s">
        <v>30</v>
      </c>
      <c r="E109" s="104">
        <v>1</v>
      </c>
      <c r="F109" s="21"/>
      <c r="G109" s="22">
        <f t="shared" si="14"/>
        <v>0</v>
      </c>
    </row>
    <row r="110" spans="2:8" ht="76.5">
      <c r="B110" s="102" t="s">
        <v>477</v>
      </c>
      <c r="C110" s="101" t="s">
        <v>1864</v>
      </c>
      <c r="D110" s="103" t="s">
        <v>7</v>
      </c>
      <c r="E110" s="104">
        <v>8</v>
      </c>
      <c r="F110" s="21">
        <v>50</v>
      </c>
      <c r="G110" s="22">
        <f t="shared" si="14"/>
        <v>400</v>
      </c>
      <c r="H110" s="143"/>
    </row>
    <row r="111" spans="2:8">
      <c r="B111" s="338" t="s">
        <v>60</v>
      </c>
      <c r="C111" s="339"/>
      <c r="D111" s="339"/>
      <c r="E111" s="339"/>
      <c r="F111" s="339"/>
      <c r="G111" s="11">
        <f>SUM(G105:G110)</f>
        <v>3900</v>
      </c>
    </row>
  </sheetData>
  <mergeCells count="19">
    <mergeCell ref="A1:G1"/>
    <mergeCell ref="A2:G2"/>
    <mergeCell ref="F7:G7"/>
    <mergeCell ref="F8:G8"/>
    <mergeCell ref="F9:G9"/>
    <mergeCell ref="F15:G15"/>
    <mergeCell ref="F16:G16"/>
    <mergeCell ref="B42:F42"/>
    <mergeCell ref="B69:F69"/>
    <mergeCell ref="F10:G10"/>
    <mergeCell ref="F12:G12"/>
    <mergeCell ref="F14:G14"/>
    <mergeCell ref="F11:G11"/>
    <mergeCell ref="B94:F94"/>
    <mergeCell ref="B102:F102"/>
    <mergeCell ref="B111:F111"/>
    <mergeCell ref="C74:D74"/>
    <mergeCell ref="C76:D76"/>
    <mergeCell ref="B87:F87"/>
  </mergeCells>
  <dataValidations count="1">
    <dataValidation type="custom" allowBlank="1" showInputMessage="1" showErrorMessage="1" error="Vnos Cena/enoto na dve decimalni mesti." sqref="F53:F54 F59:F61 F23:F27 F30:F41 F46:F51 F56:F57 F63:F68 F73:F84 F86 F91:F93 F105:F110 F98:F101" xr:uid="{148556F9-B926-4B3F-AFF3-4E792AB43DDD}">
      <formula1>F23=ROUND(F23,2)</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2A42F-C2D9-447F-8E9A-1F2E9C59B612}">
  <dimension ref="A1:H137"/>
  <sheetViews>
    <sheetView topLeftCell="A112" workbookViewId="0">
      <selection activeCell="C115" sqref="C115"/>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989</v>
      </c>
      <c r="B3" s="59"/>
      <c r="C3" s="160"/>
      <c r="D3" s="36"/>
      <c r="E3" s="15"/>
      <c r="F3" s="15"/>
      <c r="G3" s="15"/>
    </row>
    <row r="4" spans="1:8" s="90" customFormat="1">
      <c r="A4" s="98"/>
      <c r="B4" s="91"/>
      <c r="C4" s="92"/>
      <c r="D4" s="93"/>
      <c r="E4" s="94"/>
      <c r="F4" s="94"/>
      <c r="G4" s="94"/>
    </row>
    <row r="5" spans="1:8" s="90" customFormat="1" ht="15">
      <c r="A5" s="98"/>
      <c r="B5" s="91"/>
      <c r="C5" s="160" t="s">
        <v>50</v>
      </c>
      <c r="D5" s="93"/>
      <c r="E5" s="94"/>
      <c r="F5" s="94"/>
      <c r="G5" s="94"/>
    </row>
    <row r="6" spans="1:8" s="90" customFormat="1">
      <c r="A6" s="98"/>
      <c r="B6" s="91"/>
      <c r="C6" s="92"/>
      <c r="D6" s="93"/>
      <c r="E6" s="94"/>
      <c r="F6" s="94"/>
      <c r="G6" s="94"/>
    </row>
    <row r="7" spans="1:8" s="1" customFormat="1" ht="15" customHeight="1">
      <c r="A7" s="99"/>
      <c r="B7" s="24" t="s">
        <v>167</v>
      </c>
      <c r="C7" s="3" t="s">
        <v>24</v>
      </c>
      <c r="D7" s="2"/>
      <c r="E7" s="4"/>
      <c r="F7" s="341">
        <f>G44</f>
        <v>0</v>
      </c>
      <c r="G7" s="341"/>
    </row>
    <row r="8" spans="1:8" s="1" customFormat="1" ht="15" customHeight="1">
      <c r="A8" s="99"/>
      <c r="B8" s="24" t="s">
        <v>168</v>
      </c>
      <c r="C8" s="3" t="s">
        <v>32</v>
      </c>
      <c r="D8" s="2"/>
      <c r="E8" s="4"/>
      <c r="F8" s="341">
        <f>G68</f>
        <v>0</v>
      </c>
      <c r="G8" s="341"/>
    </row>
    <row r="9" spans="1:8" s="1" customFormat="1" ht="15" customHeight="1">
      <c r="A9" s="99"/>
      <c r="B9" s="24" t="s">
        <v>169</v>
      </c>
      <c r="C9" s="3" t="s">
        <v>18</v>
      </c>
      <c r="D9" s="2"/>
      <c r="E9" s="4"/>
      <c r="F9" s="341">
        <f>G84</f>
        <v>0</v>
      </c>
      <c r="G9" s="341"/>
    </row>
    <row r="10" spans="1:8" s="1" customFormat="1" ht="15" customHeight="1">
      <c r="A10" s="99"/>
      <c r="B10" s="24" t="s">
        <v>170</v>
      </c>
      <c r="C10" s="3" t="s">
        <v>16</v>
      </c>
      <c r="D10" s="2"/>
      <c r="E10" s="4"/>
      <c r="F10" s="341">
        <f>G91</f>
        <v>0</v>
      </c>
      <c r="G10" s="341"/>
    </row>
    <row r="11" spans="1:8" s="1" customFormat="1" ht="15" customHeight="1">
      <c r="A11" s="99"/>
      <c r="B11" s="24" t="s">
        <v>171</v>
      </c>
      <c r="C11" s="3" t="s">
        <v>14</v>
      </c>
      <c r="D11" s="2"/>
      <c r="E11" s="4"/>
      <c r="F11" s="341">
        <f>G127</f>
        <v>0</v>
      </c>
      <c r="G11" s="341"/>
    </row>
    <row r="12" spans="1:8" s="1" customFormat="1" ht="15" customHeight="1" thickBot="1">
      <c r="A12" s="99"/>
      <c r="B12" s="25" t="s">
        <v>173</v>
      </c>
      <c r="C12" s="13" t="s">
        <v>4</v>
      </c>
      <c r="D12" s="12"/>
      <c r="E12" s="14"/>
      <c r="F12" s="342">
        <f>G134</f>
        <v>1500</v>
      </c>
      <c r="G12" s="342"/>
    </row>
    <row r="13" spans="1:8" s="5" customFormat="1">
      <c r="A13" s="100"/>
      <c r="B13" s="24"/>
      <c r="C13" s="3"/>
      <c r="D13" s="2"/>
      <c r="E13" s="4"/>
      <c r="F13" s="6"/>
      <c r="G13" s="7"/>
      <c r="H13" s="1"/>
    </row>
    <row r="14" spans="1:8" s="5" customFormat="1" ht="15" customHeight="1">
      <c r="A14" s="100"/>
      <c r="B14" s="26"/>
      <c r="C14" s="3" t="s">
        <v>40</v>
      </c>
      <c r="D14" s="55"/>
      <c r="E14" s="16"/>
      <c r="F14" s="340">
        <f>SUM(F7:G12)</f>
        <v>1500</v>
      </c>
      <c r="G14" s="340"/>
    </row>
    <row r="15" spans="1:8" s="5" customFormat="1" ht="15" customHeight="1" thickBot="1">
      <c r="A15" s="100"/>
      <c r="B15" s="27"/>
      <c r="C15" s="13" t="s">
        <v>42</v>
      </c>
      <c r="D15" s="56"/>
      <c r="E15" s="17"/>
      <c r="F15" s="342">
        <f>ROUND(F14*0.22,2)</f>
        <v>330</v>
      </c>
      <c r="G15" s="342"/>
    </row>
    <row r="16" spans="1:8" s="5" customFormat="1" ht="15" customHeight="1">
      <c r="A16" s="100"/>
      <c r="B16" s="26"/>
      <c r="C16" s="3" t="s">
        <v>41</v>
      </c>
      <c r="D16" s="55"/>
      <c r="E16" s="16"/>
      <c r="F16" s="340">
        <f>SUM(F14:G15)</f>
        <v>1830</v>
      </c>
      <c r="G16" s="340"/>
    </row>
    <row r="17" spans="1:7">
      <c r="C17" s="35"/>
    </row>
    <row r="18" spans="1:7">
      <c r="C18" s="35"/>
    </row>
    <row r="19" spans="1:7" ht="37.5" customHeight="1">
      <c r="A19" s="346" t="s">
        <v>695</v>
      </c>
      <c r="B19" s="346"/>
      <c r="C19" s="347" t="s">
        <v>691</v>
      </c>
      <c r="D19" s="347"/>
      <c r="E19" s="347"/>
      <c r="F19" s="347"/>
      <c r="G19" s="347"/>
    </row>
    <row r="20" spans="1:7" ht="48.75" customHeight="1">
      <c r="A20" s="346" t="s">
        <v>696</v>
      </c>
      <c r="B20" s="346"/>
      <c r="C20" s="347" t="s">
        <v>692</v>
      </c>
      <c r="D20" s="347"/>
      <c r="E20" s="347"/>
      <c r="F20" s="347"/>
      <c r="G20" s="347"/>
    </row>
    <row r="21" spans="1:7" ht="51.75" customHeight="1">
      <c r="A21" s="346" t="s">
        <v>697</v>
      </c>
      <c r="B21" s="346"/>
      <c r="C21" s="347" t="s">
        <v>693</v>
      </c>
      <c r="D21" s="347"/>
      <c r="E21" s="347"/>
      <c r="F21" s="347"/>
      <c r="G21" s="347"/>
    </row>
    <row r="22" spans="1:7">
      <c r="A22" s="346" t="s">
        <v>698</v>
      </c>
      <c r="B22" s="346"/>
      <c r="C22" s="347" t="s">
        <v>694</v>
      </c>
      <c r="D22" s="347"/>
      <c r="E22" s="347"/>
      <c r="F22" s="347"/>
      <c r="G22" s="347"/>
    </row>
    <row r="23" spans="1:7">
      <c r="C23" s="35"/>
    </row>
    <row r="24" spans="1:7">
      <c r="C24" s="35"/>
    </row>
    <row r="25" spans="1:7" s="90" customFormat="1" ht="15">
      <c r="A25" s="23" t="s">
        <v>989</v>
      </c>
      <c r="B25" s="91"/>
      <c r="C25" s="92"/>
      <c r="D25" s="93"/>
      <c r="E25" s="94"/>
      <c r="F25" s="94"/>
      <c r="G25" s="94"/>
    </row>
    <row r="26" spans="1:7" s="5" customFormat="1">
      <c r="A26" s="100"/>
      <c r="B26" s="60" t="s">
        <v>25</v>
      </c>
      <c r="C26" s="45" t="s">
        <v>27</v>
      </c>
      <c r="D26" s="44" t="s">
        <v>26</v>
      </c>
      <c r="E26" s="46" t="s">
        <v>28</v>
      </c>
      <c r="F26" s="47" t="s">
        <v>29</v>
      </c>
      <c r="G26" s="48" t="s">
        <v>52</v>
      </c>
    </row>
    <row r="27" spans="1:7">
      <c r="B27" s="70" t="s">
        <v>23</v>
      </c>
      <c r="C27" s="157" t="s">
        <v>24</v>
      </c>
      <c r="D27" s="9"/>
      <c r="E27" s="10"/>
      <c r="F27" s="10"/>
      <c r="G27" s="11"/>
    </row>
    <row r="28" spans="1:7">
      <c r="B28" s="106" t="s">
        <v>174</v>
      </c>
      <c r="C28" s="163" t="s">
        <v>175</v>
      </c>
      <c r="D28" s="108"/>
      <c r="E28" s="109"/>
      <c r="F28" s="110"/>
      <c r="G28" s="111"/>
    </row>
    <row r="29" spans="1:7">
      <c r="B29" s="68" t="s">
        <v>699</v>
      </c>
      <c r="C29" s="52" t="s">
        <v>700</v>
      </c>
      <c r="D29" s="53" t="s">
        <v>30</v>
      </c>
      <c r="E29" s="54">
        <v>3</v>
      </c>
      <c r="F29" s="21"/>
      <c r="G29" s="22">
        <f t="shared" ref="G29:G34" si="0">ROUND(F29*E29,2)</f>
        <v>0</v>
      </c>
    </row>
    <row r="30" spans="1:7" ht="51">
      <c r="B30" s="68" t="s">
        <v>155</v>
      </c>
      <c r="C30" s="52" t="s">
        <v>907</v>
      </c>
      <c r="D30" s="53" t="s">
        <v>30</v>
      </c>
      <c r="E30" s="54">
        <v>3</v>
      </c>
      <c r="F30" s="21"/>
      <c r="G30" s="22">
        <f t="shared" si="0"/>
        <v>0</v>
      </c>
    </row>
    <row r="31" spans="1:7" ht="38.25">
      <c r="B31" s="68" t="s">
        <v>701</v>
      </c>
      <c r="C31" s="52" t="s">
        <v>990</v>
      </c>
      <c r="D31" s="53" t="s">
        <v>30</v>
      </c>
      <c r="E31" s="54">
        <v>1</v>
      </c>
      <c r="F31" s="21"/>
      <c r="G31" s="22">
        <f t="shared" si="0"/>
        <v>0</v>
      </c>
    </row>
    <row r="32" spans="1:7">
      <c r="B32" s="106" t="s">
        <v>184</v>
      </c>
      <c r="C32" s="163" t="s">
        <v>185</v>
      </c>
      <c r="D32" s="108"/>
      <c r="E32" s="109"/>
      <c r="F32" s="110"/>
      <c r="G32" s="111"/>
    </row>
    <row r="33" spans="2:7">
      <c r="B33" s="112" t="s">
        <v>186</v>
      </c>
      <c r="C33" s="159" t="s">
        <v>187</v>
      </c>
      <c r="D33" s="114"/>
      <c r="E33" s="115"/>
      <c r="F33" s="116"/>
      <c r="G33" s="117"/>
    </row>
    <row r="34" spans="2:7" ht="51">
      <c r="B34" s="118" t="s">
        <v>991</v>
      </c>
      <c r="C34" s="119" t="s">
        <v>992</v>
      </c>
      <c r="D34" s="120" t="s">
        <v>43</v>
      </c>
      <c r="E34" s="121">
        <v>100</v>
      </c>
      <c r="F34" s="122"/>
      <c r="G34" s="123">
        <f t="shared" si="0"/>
        <v>0</v>
      </c>
    </row>
    <row r="35" spans="2:7" ht="51">
      <c r="B35" s="118" t="s">
        <v>35</v>
      </c>
      <c r="C35" s="119" t="s">
        <v>869</v>
      </c>
      <c r="D35" s="120" t="s">
        <v>30</v>
      </c>
      <c r="E35" s="121">
        <v>10</v>
      </c>
      <c r="F35" s="122"/>
      <c r="G35" s="123">
        <f t="shared" ref="G35" si="1">ROUND(F35*E35,2)</f>
        <v>0</v>
      </c>
    </row>
    <row r="36" spans="2:7">
      <c r="B36" s="106" t="s">
        <v>707</v>
      </c>
      <c r="C36" s="163" t="s">
        <v>708</v>
      </c>
      <c r="D36" s="108"/>
      <c r="E36" s="109"/>
      <c r="F36" s="110"/>
      <c r="G36" s="111"/>
    </row>
    <row r="37" spans="2:7">
      <c r="B37" s="112" t="s">
        <v>709</v>
      </c>
      <c r="C37" s="159" t="s">
        <v>710</v>
      </c>
      <c r="D37" s="114"/>
      <c r="E37" s="115"/>
      <c r="F37" s="116"/>
      <c r="G37" s="117"/>
    </row>
    <row r="38" spans="2:7" ht="204">
      <c r="B38" s="118" t="s">
        <v>711</v>
      </c>
      <c r="C38" s="119" t="s">
        <v>915</v>
      </c>
      <c r="D38" s="120" t="s">
        <v>30</v>
      </c>
      <c r="E38" s="121">
        <v>1</v>
      </c>
      <c r="F38" s="122"/>
      <c r="G38" s="123">
        <f t="shared" ref="G38:G39" si="2">ROUND(F38*E38,2)</f>
        <v>0</v>
      </c>
    </row>
    <row r="39" spans="2:7" ht="51">
      <c r="B39" s="118" t="s">
        <v>712</v>
      </c>
      <c r="C39" s="119" t="s">
        <v>993</v>
      </c>
      <c r="D39" s="120" t="s">
        <v>30</v>
      </c>
      <c r="E39" s="121">
        <v>1</v>
      </c>
      <c r="F39" s="122"/>
      <c r="G39" s="123">
        <f t="shared" si="2"/>
        <v>0</v>
      </c>
    </row>
    <row r="40" spans="2:7" ht="38.25">
      <c r="B40" s="118" t="s">
        <v>714</v>
      </c>
      <c r="C40" s="119" t="s">
        <v>917</v>
      </c>
      <c r="D40" s="120" t="s">
        <v>34</v>
      </c>
      <c r="E40" s="121">
        <v>60</v>
      </c>
      <c r="F40" s="122"/>
      <c r="G40" s="123">
        <f t="shared" ref="G40" si="3">ROUND(F40*E40,2)</f>
        <v>0</v>
      </c>
    </row>
    <row r="41" spans="2:7">
      <c r="B41" s="112" t="s">
        <v>715</v>
      </c>
      <c r="C41" s="159" t="s">
        <v>716</v>
      </c>
      <c r="D41" s="114"/>
      <c r="E41" s="115"/>
      <c r="F41" s="116"/>
      <c r="G41" s="117"/>
    </row>
    <row r="42" spans="2:7" ht="25.5">
      <c r="B42" s="118" t="s">
        <v>39</v>
      </c>
      <c r="C42" s="119" t="s">
        <v>722</v>
      </c>
      <c r="D42" s="120" t="s">
        <v>30</v>
      </c>
      <c r="E42" s="121">
        <v>1</v>
      </c>
      <c r="F42" s="122"/>
      <c r="G42" s="123">
        <f t="shared" ref="G42:G43" si="4">ROUND(F42*E42,2)</f>
        <v>0</v>
      </c>
    </row>
    <row r="43" spans="2:7" ht="25.5">
      <c r="B43" s="118" t="s">
        <v>717</v>
      </c>
      <c r="C43" s="119" t="s">
        <v>723</v>
      </c>
      <c r="D43" s="120" t="s">
        <v>30</v>
      </c>
      <c r="E43" s="121">
        <v>1</v>
      </c>
      <c r="F43" s="122"/>
      <c r="G43" s="123">
        <f t="shared" si="4"/>
        <v>0</v>
      </c>
    </row>
    <row r="44" spans="2:7">
      <c r="B44" s="338" t="s">
        <v>53</v>
      </c>
      <c r="C44" s="339"/>
      <c r="D44" s="339"/>
      <c r="E44" s="339"/>
      <c r="F44" s="339"/>
      <c r="G44" s="11">
        <f>SUM(G29:G43)</f>
        <v>0</v>
      </c>
    </row>
    <row r="46" spans="2:7">
      <c r="B46" s="70" t="s">
        <v>31</v>
      </c>
      <c r="C46" s="157" t="s">
        <v>32</v>
      </c>
      <c r="D46" s="9"/>
      <c r="E46" s="10"/>
      <c r="F46" s="10"/>
      <c r="G46" s="11"/>
    </row>
    <row r="47" spans="2:7">
      <c r="B47" s="106" t="s">
        <v>228</v>
      </c>
      <c r="C47" s="163" t="s">
        <v>229</v>
      </c>
      <c r="D47" s="108"/>
      <c r="E47" s="109"/>
      <c r="F47" s="110"/>
      <c r="G47" s="111"/>
    </row>
    <row r="48" spans="2:7" ht="51">
      <c r="B48" s="68" t="s">
        <v>22</v>
      </c>
      <c r="C48" s="52" t="s">
        <v>725</v>
      </c>
      <c r="D48" s="53" t="s">
        <v>44</v>
      </c>
      <c r="E48" s="54">
        <v>39.65</v>
      </c>
      <c r="F48" s="21"/>
      <c r="G48" s="22">
        <f t="shared" ref="G48:G51" si="5">ROUND(F48*E48,2)</f>
        <v>0</v>
      </c>
    </row>
    <row r="49" spans="1:7" ht="51">
      <c r="B49" s="68" t="s">
        <v>130</v>
      </c>
      <c r="C49" s="52" t="s">
        <v>724</v>
      </c>
      <c r="D49" s="53" t="s">
        <v>44</v>
      </c>
      <c r="E49" s="54">
        <v>371.3</v>
      </c>
      <c r="F49" s="21"/>
      <c r="G49" s="22">
        <f t="shared" si="5"/>
        <v>0</v>
      </c>
    </row>
    <row r="50" spans="1:7">
      <c r="B50" s="106" t="s">
        <v>259</v>
      </c>
      <c r="C50" s="163" t="s">
        <v>260</v>
      </c>
      <c r="D50" s="108"/>
      <c r="E50" s="109"/>
      <c r="F50" s="110"/>
      <c r="G50" s="111"/>
    </row>
    <row r="51" spans="1:7" ht="76.5">
      <c r="B51" s="68" t="s">
        <v>21</v>
      </c>
      <c r="C51" s="52" t="s">
        <v>918</v>
      </c>
      <c r="D51" s="53" t="s">
        <v>43</v>
      </c>
      <c r="E51" s="54">
        <v>130.44</v>
      </c>
      <c r="F51" s="21"/>
      <c r="G51" s="22">
        <f t="shared" si="5"/>
        <v>0</v>
      </c>
    </row>
    <row r="52" spans="1:7">
      <c r="B52" s="106" t="s">
        <v>261</v>
      </c>
      <c r="C52" s="163" t="s">
        <v>262</v>
      </c>
      <c r="D52" s="108"/>
      <c r="E52" s="109"/>
      <c r="F52" s="110"/>
      <c r="G52" s="111"/>
    </row>
    <row r="53" spans="1:7" ht="51">
      <c r="B53" s="68" t="s">
        <v>19</v>
      </c>
      <c r="C53" s="52" t="s">
        <v>919</v>
      </c>
      <c r="D53" s="53" t="s">
        <v>44</v>
      </c>
      <c r="E53" s="54">
        <v>70.2</v>
      </c>
      <c r="F53" s="21"/>
      <c r="G53" s="22">
        <f t="shared" ref="G53" si="6">ROUND(F53*E53,2)</f>
        <v>0</v>
      </c>
    </row>
    <row r="54" spans="1:7" ht="76.5">
      <c r="B54" s="68" t="s">
        <v>920</v>
      </c>
      <c r="C54" s="52" t="s">
        <v>921</v>
      </c>
      <c r="D54" s="53" t="s">
        <v>44</v>
      </c>
      <c r="E54" s="54">
        <v>19</v>
      </c>
      <c r="F54" s="21"/>
      <c r="G54" s="22">
        <f t="shared" ref="G54:G55" si="7">ROUND(F54*E54,2)</f>
        <v>0</v>
      </c>
    </row>
    <row r="55" spans="1:7" ht="38.25">
      <c r="B55" s="68" t="s">
        <v>160</v>
      </c>
      <c r="C55" s="52" t="s">
        <v>728</v>
      </c>
      <c r="D55" s="53" t="s">
        <v>44</v>
      </c>
      <c r="E55" s="54">
        <v>188.97</v>
      </c>
      <c r="F55" s="21"/>
      <c r="G55" s="22">
        <f t="shared" si="7"/>
        <v>0</v>
      </c>
    </row>
    <row r="56" spans="1:7" s="177" customFormat="1">
      <c r="A56" s="176"/>
      <c r="B56" s="106" t="s">
        <v>263</v>
      </c>
      <c r="C56" s="163" t="s">
        <v>264</v>
      </c>
      <c r="D56" s="108"/>
      <c r="E56" s="109"/>
      <c r="F56" s="110"/>
      <c r="G56" s="111"/>
    </row>
    <row r="57" spans="1:7" ht="51">
      <c r="B57" s="68" t="s">
        <v>161</v>
      </c>
      <c r="C57" s="52" t="s">
        <v>729</v>
      </c>
      <c r="D57" s="53" t="s">
        <v>43</v>
      </c>
      <c r="E57" s="54">
        <v>179</v>
      </c>
      <c r="F57" s="21"/>
      <c r="G57" s="22">
        <f t="shared" ref="G57" si="8">ROUND(F57*E57,2)</f>
        <v>0</v>
      </c>
    </row>
    <row r="58" spans="1:7" ht="25.5">
      <c r="B58" s="68" t="s">
        <v>20</v>
      </c>
      <c r="C58" s="52" t="s">
        <v>730</v>
      </c>
      <c r="D58" s="53" t="s">
        <v>43</v>
      </c>
      <c r="E58" s="54">
        <v>179</v>
      </c>
      <c r="F58" s="21"/>
      <c r="G58" s="22">
        <f t="shared" ref="G58:G62" si="9">ROUND(F58*E58,2)</f>
        <v>0</v>
      </c>
    </row>
    <row r="59" spans="1:7" ht="76.5">
      <c r="B59" s="68" t="s">
        <v>923</v>
      </c>
      <c r="C59" s="52" t="s">
        <v>927</v>
      </c>
      <c r="D59" s="53" t="s">
        <v>44</v>
      </c>
      <c r="E59" s="54">
        <v>19.200000000000003</v>
      </c>
      <c r="F59" s="21"/>
      <c r="G59" s="22">
        <f t="shared" si="9"/>
        <v>0</v>
      </c>
    </row>
    <row r="60" spans="1:7" ht="127.5">
      <c r="B60" s="68" t="s">
        <v>924</v>
      </c>
      <c r="C60" s="52" t="s">
        <v>994</v>
      </c>
      <c r="D60" s="53" t="s">
        <v>44</v>
      </c>
      <c r="E60" s="54">
        <v>63</v>
      </c>
      <c r="F60" s="21"/>
      <c r="G60" s="22">
        <f t="shared" si="9"/>
        <v>0</v>
      </c>
    </row>
    <row r="61" spans="1:7" ht="63.75">
      <c r="B61" s="68" t="s">
        <v>733</v>
      </c>
      <c r="C61" s="52" t="s">
        <v>929</v>
      </c>
      <c r="D61" s="53" t="s">
        <v>43</v>
      </c>
      <c r="E61" s="54">
        <v>39</v>
      </c>
      <c r="F61" s="21"/>
      <c r="G61" s="22">
        <f t="shared" si="9"/>
        <v>0</v>
      </c>
    </row>
    <row r="62" spans="1:7" ht="89.25">
      <c r="B62" s="68" t="s">
        <v>925</v>
      </c>
      <c r="C62" s="52" t="s">
        <v>930</v>
      </c>
      <c r="D62" s="53" t="s">
        <v>44</v>
      </c>
      <c r="E62" s="54">
        <v>6.56</v>
      </c>
      <c r="F62" s="21"/>
      <c r="G62" s="22">
        <f t="shared" si="9"/>
        <v>0</v>
      </c>
    </row>
    <row r="63" spans="1:7">
      <c r="B63" s="106" t="s">
        <v>735</v>
      </c>
      <c r="C63" s="163" t="s">
        <v>736</v>
      </c>
      <c r="D63" s="108"/>
      <c r="E63" s="109"/>
      <c r="F63" s="110"/>
      <c r="G63" s="111"/>
    </row>
    <row r="64" spans="1:7" ht="102">
      <c r="B64" s="68" t="s">
        <v>995</v>
      </c>
      <c r="C64" s="52" t="s">
        <v>996</v>
      </c>
      <c r="D64" s="53" t="s">
        <v>45</v>
      </c>
      <c r="E64" s="54">
        <v>25.64</v>
      </c>
      <c r="F64" s="21"/>
      <c r="G64" s="22">
        <f t="shared" ref="G64" si="10">ROUND(F64*E64,2)</f>
        <v>0</v>
      </c>
    </row>
    <row r="65" spans="1:7">
      <c r="B65" s="106" t="s">
        <v>265</v>
      </c>
      <c r="C65" s="163" t="s">
        <v>266</v>
      </c>
      <c r="D65" s="108"/>
      <c r="E65" s="109"/>
      <c r="F65" s="110"/>
      <c r="G65" s="111"/>
    </row>
    <row r="66" spans="1:7" ht="38.25">
      <c r="B66" s="68" t="s">
        <v>745</v>
      </c>
      <c r="C66" s="52" t="s">
        <v>997</v>
      </c>
      <c r="D66" s="53" t="s">
        <v>746</v>
      </c>
      <c r="E66" s="54">
        <v>533.63</v>
      </c>
      <c r="F66" s="21"/>
      <c r="G66" s="22">
        <f t="shared" ref="G66" si="11">ROUND(F66*E66,2)</f>
        <v>0</v>
      </c>
    </row>
    <row r="67" spans="1:7" ht="38.25">
      <c r="B67" s="68" t="s">
        <v>747</v>
      </c>
      <c r="C67" s="52" t="s">
        <v>749</v>
      </c>
      <c r="D67" s="53" t="s">
        <v>43</v>
      </c>
      <c r="E67" s="54">
        <v>250</v>
      </c>
      <c r="F67" s="21"/>
      <c r="G67" s="22">
        <f t="shared" ref="G67" si="12">ROUND(F67*E67,2)</f>
        <v>0</v>
      </c>
    </row>
    <row r="68" spans="1:7">
      <c r="B68" s="338" t="s">
        <v>58</v>
      </c>
      <c r="C68" s="339"/>
      <c r="D68" s="339"/>
      <c r="E68" s="339"/>
      <c r="F68" s="339"/>
      <c r="G68" s="11">
        <f>SUM(G47:G67)</f>
        <v>0</v>
      </c>
    </row>
    <row r="70" spans="1:7">
      <c r="B70" s="70" t="s">
        <v>0</v>
      </c>
      <c r="C70" s="157" t="s">
        <v>18</v>
      </c>
      <c r="D70" s="9"/>
      <c r="E70" s="10"/>
      <c r="F70" s="10"/>
      <c r="G70" s="11"/>
    </row>
    <row r="71" spans="1:7">
      <c r="B71" s="106" t="s">
        <v>750</v>
      </c>
      <c r="C71" s="163" t="s">
        <v>751</v>
      </c>
      <c r="D71" s="108"/>
      <c r="E71" s="109"/>
      <c r="F71" s="137"/>
      <c r="G71" s="138"/>
    </row>
    <row r="72" spans="1:7" s="132" customFormat="1">
      <c r="A72" s="130"/>
      <c r="B72" s="112" t="s">
        <v>756</v>
      </c>
      <c r="C72" s="343" t="s">
        <v>752</v>
      </c>
      <c r="D72" s="343"/>
      <c r="E72" s="343"/>
      <c r="F72" s="343"/>
      <c r="G72" s="345"/>
    </row>
    <row r="73" spans="1:7" ht="76.5">
      <c r="B73" s="68" t="s">
        <v>753</v>
      </c>
      <c r="C73" s="52" t="s">
        <v>754</v>
      </c>
      <c r="D73" s="53" t="s">
        <v>44</v>
      </c>
      <c r="E73" s="54">
        <v>10.8</v>
      </c>
      <c r="F73" s="21"/>
      <c r="G73" s="22">
        <f t="shared" ref="G73" si="13">ROUND(F73*E73,2)</f>
        <v>0</v>
      </c>
    </row>
    <row r="74" spans="1:7" s="132" customFormat="1">
      <c r="A74" s="130"/>
      <c r="B74" s="112" t="s">
        <v>755</v>
      </c>
      <c r="C74" s="343" t="s">
        <v>757</v>
      </c>
      <c r="D74" s="343"/>
      <c r="E74" s="343"/>
      <c r="F74" s="343"/>
      <c r="G74" s="345"/>
    </row>
    <row r="75" spans="1:7" ht="89.25">
      <c r="B75" s="68" t="s">
        <v>758</v>
      </c>
      <c r="C75" s="52" t="s">
        <v>759</v>
      </c>
      <c r="D75" s="53" t="s">
        <v>43</v>
      </c>
      <c r="E75" s="54">
        <v>57.16</v>
      </c>
      <c r="F75" s="21"/>
      <c r="G75" s="22">
        <f t="shared" ref="G75:G83" si="14">ROUND(F75*E75,2)</f>
        <v>0</v>
      </c>
    </row>
    <row r="76" spans="1:7" ht="76.5">
      <c r="B76" s="68" t="s">
        <v>760</v>
      </c>
      <c r="C76" s="52" t="s">
        <v>761</v>
      </c>
      <c r="D76" s="53" t="s">
        <v>43</v>
      </c>
      <c r="E76" s="54">
        <v>57.16</v>
      </c>
      <c r="F76" s="21"/>
      <c r="G76" s="22">
        <f t="shared" si="14"/>
        <v>0</v>
      </c>
    </row>
    <row r="77" spans="1:7">
      <c r="B77" s="106" t="s">
        <v>303</v>
      </c>
      <c r="C77" s="163" t="s">
        <v>304</v>
      </c>
      <c r="D77" s="108"/>
      <c r="E77" s="109"/>
      <c r="F77" s="137"/>
      <c r="G77" s="138"/>
    </row>
    <row r="78" spans="1:7">
      <c r="B78" s="112" t="s">
        <v>305</v>
      </c>
      <c r="C78" s="343" t="s">
        <v>569</v>
      </c>
      <c r="D78" s="343"/>
      <c r="E78" s="115"/>
      <c r="F78" s="96"/>
      <c r="G78" s="134"/>
    </row>
    <row r="79" spans="1:7" ht="76.5">
      <c r="B79" s="68" t="s">
        <v>933</v>
      </c>
      <c r="C79" s="52" t="s">
        <v>998</v>
      </c>
      <c r="D79" s="53" t="s">
        <v>43</v>
      </c>
      <c r="E79" s="54">
        <v>57.16</v>
      </c>
      <c r="F79" s="21"/>
      <c r="G79" s="22">
        <f t="shared" ref="G79:G80" si="15">ROUND(F79*E79,2)</f>
        <v>0</v>
      </c>
    </row>
    <row r="80" spans="1:7" ht="76.5">
      <c r="B80" s="68" t="s">
        <v>934</v>
      </c>
      <c r="C80" s="52" t="s">
        <v>999</v>
      </c>
      <c r="D80" s="53" t="s">
        <v>43</v>
      </c>
      <c r="E80" s="54">
        <v>13.24</v>
      </c>
      <c r="F80" s="21"/>
      <c r="G80" s="22">
        <f t="shared" si="15"/>
        <v>0</v>
      </c>
    </row>
    <row r="81" spans="1:7">
      <c r="B81" s="106" t="s">
        <v>313</v>
      </c>
      <c r="C81" s="163" t="s">
        <v>314</v>
      </c>
      <c r="D81" s="108"/>
      <c r="E81" s="109"/>
      <c r="F81" s="135"/>
      <c r="G81" s="136"/>
    </row>
    <row r="82" spans="1:7" s="132" customFormat="1">
      <c r="A82" s="130"/>
      <c r="B82" s="112" t="s">
        <v>315</v>
      </c>
      <c r="C82" s="159" t="s">
        <v>316</v>
      </c>
      <c r="D82" s="114"/>
      <c r="E82" s="115"/>
      <c r="F82" s="96"/>
      <c r="G82" s="134"/>
    </row>
    <row r="83" spans="1:7" ht="51">
      <c r="B83" s="68" t="s">
        <v>764</v>
      </c>
      <c r="C83" s="52" t="s">
        <v>1000</v>
      </c>
      <c r="D83" s="53" t="s">
        <v>45</v>
      </c>
      <c r="E83" s="54">
        <v>26</v>
      </c>
      <c r="F83" s="21"/>
      <c r="G83" s="22">
        <f t="shared" si="14"/>
        <v>0</v>
      </c>
    </row>
    <row r="84" spans="1:7">
      <c r="B84" s="338" t="s">
        <v>62</v>
      </c>
      <c r="C84" s="339"/>
      <c r="D84" s="339"/>
      <c r="E84" s="339"/>
      <c r="F84" s="339"/>
      <c r="G84" s="11">
        <f>SUM(G72:G83)</f>
        <v>0</v>
      </c>
    </row>
    <row r="86" spans="1:7">
      <c r="B86" s="70" t="s">
        <v>1</v>
      </c>
      <c r="C86" s="157" t="s">
        <v>16</v>
      </c>
      <c r="D86" s="9"/>
      <c r="E86" s="10"/>
      <c r="F86" s="10"/>
      <c r="G86" s="11"/>
    </row>
    <row r="87" spans="1:7">
      <c r="B87" s="106" t="s">
        <v>377</v>
      </c>
      <c r="C87" s="163" t="s">
        <v>378</v>
      </c>
      <c r="D87" s="108"/>
      <c r="E87" s="109"/>
      <c r="F87" s="110"/>
      <c r="G87" s="111"/>
    </row>
    <row r="88" spans="1:7" ht="89.25">
      <c r="B88" s="68" t="s">
        <v>1001</v>
      </c>
      <c r="C88" s="52" t="s">
        <v>1002</v>
      </c>
      <c r="D88" s="53" t="s">
        <v>45</v>
      </c>
      <c r="E88" s="54">
        <v>7.31</v>
      </c>
      <c r="F88" s="21"/>
      <c r="G88" s="22">
        <f t="shared" ref="G88" si="16">ROUND(F88*E88,2)</f>
        <v>0</v>
      </c>
    </row>
    <row r="89" spans="1:7">
      <c r="B89" s="106" t="s">
        <v>381</v>
      </c>
      <c r="C89" s="163" t="s">
        <v>382</v>
      </c>
      <c r="D89" s="108"/>
      <c r="E89" s="109"/>
      <c r="F89" s="110"/>
      <c r="G89" s="111"/>
    </row>
    <row r="90" spans="1:7" ht="63.75">
      <c r="B90" s="68" t="s">
        <v>770</v>
      </c>
      <c r="C90" s="52" t="s">
        <v>1003</v>
      </c>
      <c r="D90" s="53" t="s">
        <v>30</v>
      </c>
      <c r="E90" s="54">
        <v>1</v>
      </c>
      <c r="F90" s="21"/>
      <c r="G90" s="22">
        <f t="shared" ref="G90" si="17">ROUND(F90*E90,2)</f>
        <v>0</v>
      </c>
    </row>
    <row r="91" spans="1:7">
      <c r="B91" s="338" t="s">
        <v>59</v>
      </c>
      <c r="C91" s="339"/>
      <c r="D91" s="339"/>
      <c r="E91" s="339"/>
      <c r="F91" s="339"/>
      <c r="G91" s="11">
        <f>SUM(G87:G90)</f>
        <v>0</v>
      </c>
    </row>
    <row r="93" spans="1:7">
      <c r="B93" s="70" t="s">
        <v>2</v>
      </c>
      <c r="C93" s="157" t="s">
        <v>14</v>
      </c>
      <c r="D93" s="9"/>
      <c r="E93" s="10"/>
      <c r="F93" s="10"/>
      <c r="G93" s="11"/>
    </row>
    <row r="94" spans="1:7">
      <c r="B94" s="180" t="s">
        <v>776</v>
      </c>
      <c r="C94" s="181" t="s">
        <v>777</v>
      </c>
      <c r="D94" s="182"/>
      <c r="E94" s="183"/>
      <c r="F94" s="183"/>
      <c r="G94" s="184"/>
    </row>
    <row r="95" spans="1:7" ht="38.25">
      <c r="B95" s="68" t="s">
        <v>782</v>
      </c>
      <c r="C95" s="52" t="s">
        <v>946</v>
      </c>
      <c r="D95" s="53" t="s">
        <v>43</v>
      </c>
      <c r="E95" s="186">
        <v>59.94</v>
      </c>
      <c r="F95" s="31"/>
      <c r="G95" s="57">
        <f t="shared" ref="G95:G107" si="18">ROUND(F95*E95,2)</f>
        <v>0</v>
      </c>
    </row>
    <row r="96" spans="1:7" ht="51">
      <c r="B96" s="68" t="s">
        <v>784</v>
      </c>
      <c r="C96" s="185" t="s">
        <v>948</v>
      </c>
      <c r="D96" s="53" t="s">
        <v>43</v>
      </c>
      <c r="E96" s="186">
        <v>109.72</v>
      </c>
      <c r="F96" s="31"/>
      <c r="G96" s="57">
        <f t="shared" si="18"/>
        <v>0</v>
      </c>
    </row>
    <row r="97" spans="2:7" ht="51">
      <c r="B97" s="68" t="s">
        <v>786</v>
      </c>
      <c r="C97" s="185" t="s">
        <v>950</v>
      </c>
      <c r="D97" s="53" t="s">
        <v>43</v>
      </c>
      <c r="E97" s="186">
        <v>93.59</v>
      </c>
      <c r="F97" s="31"/>
      <c r="G97" s="57">
        <f t="shared" si="18"/>
        <v>0</v>
      </c>
    </row>
    <row r="98" spans="2:7" ht="76.5">
      <c r="B98" s="68" t="s">
        <v>787</v>
      </c>
      <c r="C98" s="185" t="s">
        <v>1004</v>
      </c>
      <c r="D98" s="53" t="s">
        <v>43</v>
      </c>
      <c r="E98" s="186">
        <v>38.26</v>
      </c>
      <c r="F98" s="31"/>
      <c r="G98" s="57">
        <f t="shared" ref="G98:G101" si="19">ROUND(F98*E98,2)</f>
        <v>0</v>
      </c>
    </row>
    <row r="99" spans="2:7" ht="63.75">
      <c r="B99" s="68" t="s">
        <v>788</v>
      </c>
      <c r="C99" s="185" t="s">
        <v>800</v>
      </c>
      <c r="D99" s="53" t="s">
        <v>43</v>
      </c>
      <c r="E99" s="186">
        <v>178.27</v>
      </c>
      <c r="F99" s="31"/>
      <c r="G99" s="57">
        <f t="shared" si="19"/>
        <v>0</v>
      </c>
    </row>
    <row r="100" spans="2:7" ht="38.25">
      <c r="B100" s="68" t="s">
        <v>789</v>
      </c>
      <c r="C100" s="185" t="s">
        <v>801</v>
      </c>
      <c r="D100" s="53" t="s">
        <v>43</v>
      </c>
      <c r="E100" s="186">
        <v>9.2100000000000009</v>
      </c>
      <c r="F100" s="31"/>
      <c r="G100" s="57">
        <f t="shared" si="19"/>
        <v>0</v>
      </c>
    </row>
    <row r="101" spans="2:7" ht="51">
      <c r="B101" s="68" t="s">
        <v>790</v>
      </c>
      <c r="C101" s="185" t="s">
        <v>802</v>
      </c>
      <c r="D101" s="53" t="s">
        <v>43</v>
      </c>
      <c r="E101" s="186">
        <v>44.74</v>
      </c>
      <c r="F101" s="31"/>
      <c r="G101" s="57">
        <f t="shared" si="19"/>
        <v>0</v>
      </c>
    </row>
    <row r="102" spans="2:7">
      <c r="B102" s="180" t="s">
        <v>804</v>
      </c>
      <c r="C102" s="181" t="s">
        <v>805</v>
      </c>
      <c r="D102" s="182"/>
      <c r="E102" s="183"/>
      <c r="F102" s="183"/>
      <c r="G102" s="184"/>
    </row>
    <row r="103" spans="2:7" ht="63.75">
      <c r="B103" s="68" t="s">
        <v>806</v>
      </c>
      <c r="C103" s="185" t="s">
        <v>808</v>
      </c>
      <c r="D103" s="53" t="s">
        <v>37</v>
      </c>
      <c r="E103" s="186">
        <v>5251.3</v>
      </c>
      <c r="F103" s="31"/>
      <c r="G103" s="57">
        <f t="shared" si="18"/>
        <v>0</v>
      </c>
    </row>
    <row r="104" spans="2:7" ht="63.75">
      <c r="B104" s="68" t="s">
        <v>807</v>
      </c>
      <c r="C104" s="185" t="s">
        <v>809</v>
      </c>
      <c r="D104" s="53" t="s">
        <v>37</v>
      </c>
      <c r="E104" s="186">
        <v>9491.4699999999993</v>
      </c>
      <c r="F104" s="31"/>
      <c r="G104" s="57">
        <f t="shared" si="18"/>
        <v>0</v>
      </c>
    </row>
    <row r="105" spans="2:7" ht="63.75">
      <c r="B105" s="68" t="s">
        <v>894</v>
      </c>
      <c r="C105" s="185" t="s">
        <v>893</v>
      </c>
      <c r="D105" s="53" t="s">
        <v>37</v>
      </c>
      <c r="E105" s="186">
        <v>509.68</v>
      </c>
      <c r="F105" s="31"/>
      <c r="G105" s="57">
        <f t="shared" ref="G105" si="20">ROUND(F105*E105,2)</f>
        <v>0</v>
      </c>
    </row>
    <row r="106" spans="2:7">
      <c r="B106" s="180" t="s">
        <v>810</v>
      </c>
      <c r="C106" s="181" t="s">
        <v>811</v>
      </c>
      <c r="D106" s="182"/>
      <c r="E106" s="183"/>
      <c r="F106" s="183"/>
      <c r="G106" s="184"/>
    </row>
    <row r="107" spans="2:7" ht="51">
      <c r="B107" s="68" t="s">
        <v>812</v>
      </c>
      <c r="C107" s="185" t="s">
        <v>963</v>
      </c>
      <c r="D107" s="53" t="s">
        <v>44</v>
      </c>
      <c r="E107" s="54">
        <v>10.53</v>
      </c>
      <c r="F107" s="31"/>
      <c r="G107" s="57">
        <f t="shared" si="18"/>
        <v>0</v>
      </c>
    </row>
    <row r="108" spans="2:7" ht="63.75">
      <c r="B108" s="68" t="s">
        <v>813</v>
      </c>
      <c r="C108" s="185" t="s">
        <v>1005</v>
      </c>
      <c r="D108" s="53" t="s">
        <v>44</v>
      </c>
      <c r="E108" s="54">
        <v>25.29</v>
      </c>
      <c r="F108" s="31"/>
      <c r="G108" s="57">
        <f t="shared" ref="G108:G111" si="21">ROUND(F108*E108,2)</f>
        <v>0</v>
      </c>
    </row>
    <row r="109" spans="2:7" ht="89.25">
      <c r="B109" s="68" t="s">
        <v>959</v>
      </c>
      <c r="C109" s="185" t="s">
        <v>968</v>
      </c>
      <c r="D109" s="53" t="s">
        <v>44</v>
      </c>
      <c r="E109" s="54">
        <v>45.86</v>
      </c>
      <c r="F109" s="31"/>
      <c r="G109" s="57">
        <f t="shared" si="21"/>
        <v>0</v>
      </c>
    </row>
    <row r="110" spans="2:7" ht="63.75">
      <c r="B110" s="68" t="s">
        <v>960</v>
      </c>
      <c r="C110" s="185" t="s">
        <v>820</v>
      </c>
      <c r="D110" s="53" t="s">
        <v>44</v>
      </c>
      <c r="E110" s="54">
        <v>34.75</v>
      </c>
      <c r="F110" s="31"/>
      <c r="G110" s="57">
        <f t="shared" si="21"/>
        <v>0</v>
      </c>
    </row>
    <row r="111" spans="2:7" ht="89.25">
      <c r="B111" s="68" t="s">
        <v>816</v>
      </c>
      <c r="C111" s="185" t="s">
        <v>969</v>
      </c>
      <c r="D111" s="53" t="s">
        <v>44</v>
      </c>
      <c r="E111" s="54">
        <v>14.78</v>
      </c>
      <c r="F111" s="31"/>
      <c r="G111" s="57">
        <f t="shared" si="21"/>
        <v>0</v>
      </c>
    </row>
    <row r="112" spans="2:7">
      <c r="B112" s="180" t="s">
        <v>822</v>
      </c>
      <c r="C112" s="181" t="s">
        <v>823</v>
      </c>
      <c r="D112" s="182"/>
      <c r="E112" s="183"/>
      <c r="F112" s="183"/>
      <c r="G112" s="184"/>
    </row>
    <row r="113" spans="2:7" ht="51">
      <c r="B113" s="68" t="s">
        <v>824</v>
      </c>
      <c r="C113" s="185" t="s">
        <v>825</v>
      </c>
      <c r="D113" s="53" t="s">
        <v>43</v>
      </c>
      <c r="E113" s="54">
        <v>38.56</v>
      </c>
      <c r="F113" s="31"/>
      <c r="G113" s="57">
        <f t="shared" ref="G113" si="22">ROUND(F113*E113,2)</f>
        <v>0</v>
      </c>
    </row>
    <row r="114" spans="2:7">
      <c r="B114" s="180" t="s">
        <v>623</v>
      </c>
      <c r="C114" s="181" t="s">
        <v>624</v>
      </c>
      <c r="D114" s="182"/>
      <c r="E114" s="183"/>
      <c r="F114" s="183"/>
      <c r="G114" s="184"/>
    </row>
    <row r="115" spans="2:7" ht="89.25">
      <c r="B115" s="68" t="s">
        <v>826</v>
      </c>
      <c r="C115" s="185" t="s">
        <v>829</v>
      </c>
      <c r="D115" s="53" t="s">
        <v>45</v>
      </c>
      <c r="E115" s="54">
        <v>26</v>
      </c>
      <c r="F115" s="31"/>
      <c r="G115" s="57">
        <f t="shared" ref="G115" si="23">ROUND(F115*E115,2)</f>
        <v>0</v>
      </c>
    </row>
    <row r="116" spans="2:7" ht="51">
      <c r="B116" s="68" t="s">
        <v>827</v>
      </c>
      <c r="C116" s="185" t="s">
        <v>979</v>
      </c>
      <c r="D116" s="53" t="s">
        <v>30</v>
      </c>
      <c r="E116" s="54">
        <v>2</v>
      </c>
      <c r="F116" s="31"/>
      <c r="G116" s="57">
        <f t="shared" ref="G116:G117" si="24">ROUND(F116*E116,2)</f>
        <v>0</v>
      </c>
    </row>
    <row r="117" spans="2:7" ht="51">
      <c r="B117" s="68" t="s">
        <v>828</v>
      </c>
      <c r="C117" s="185" t="s">
        <v>831</v>
      </c>
      <c r="D117" s="53" t="s">
        <v>30</v>
      </c>
      <c r="E117" s="54">
        <v>1</v>
      </c>
      <c r="F117" s="31"/>
      <c r="G117" s="57">
        <f t="shared" si="24"/>
        <v>0</v>
      </c>
    </row>
    <row r="118" spans="2:7">
      <c r="B118" s="180" t="s">
        <v>832</v>
      </c>
      <c r="C118" s="181" t="s">
        <v>833</v>
      </c>
      <c r="D118" s="182"/>
      <c r="E118" s="183"/>
      <c r="F118" s="183"/>
      <c r="G118" s="184"/>
    </row>
    <row r="119" spans="2:7" ht="38.25">
      <c r="B119" s="68" t="s">
        <v>834</v>
      </c>
      <c r="C119" s="185" t="s">
        <v>835</v>
      </c>
      <c r="D119" s="53" t="s">
        <v>43</v>
      </c>
      <c r="E119" s="54">
        <v>150</v>
      </c>
      <c r="F119" s="31"/>
      <c r="G119" s="57">
        <f t="shared" ref="G119" si="25">ROUND(F119*E119,2)</f>
        <v>0</v>
      </c>
    </row>
    <row r="120" spans="2:7">
      <c r="B120" s="180" t="s">
        <v>836</v>
      </c>
      <c r="C120" s="181" t="s">
        <v>390</v>
      </c>
      <c r="D120" s="182"/>
      <c r="E120" s="183"/>
      <c r="F120" s="183"/>
      <c r="G120" s="184"/>
    </row>
    <row r="121" spans="2:7" ht="63.75">
      <c r="B121" s="68" t="s">
        <v>837</v>
      </c>
      <c r="C121" s="185" t="s">
        <v>844</v>
      </c>
      <c r="D121" s="53" t="s">
        <v>43</v>
      </c>
      <c r="E121" s="54">
        <v>103.38</v>
      </c>
      <c r="F121" s="31"/>
      <c r="G121" s="57">
        <f t="shared" ref="G121:G122" si="26">ROUND(F121*E121,2)</f>
        <v>0</v>
      </c>
    </row>
    <row r="122" spans="2:7" ht="63.75">
      <c r="B122" s="68" t="s">
        <v>838</v>
      </c>
      <c r="C122" s="185" t="s">
        <v>845</v>
      </c>
      <c r="D122" s="53" t="s">
        <v>43</v>
      </c>
      <c r="E122" s="54">
        <v>103.38</v>
      </c>
      <c r="F122" s="31"/>
      <c r="G122" s="57">
        <f t="shared" si="26"/>
        <v>0</v>
      </c>
    </row>
    <row r="123" spans="2:7" ht="76.5">
      <c r="B123" s="68" t="s">
        <v>840</v>
      </c>
      <c r="C123" s="185" t="s">
        <v>981</v>
      </c>
      <c r="D123" s="53" t="s">
        <v>45</v>
      </c>
      <c r="E123" s="54">
        <v>26</v>
      </c>
      <c r="F123" s="31"/>
      <c r="G123" s="57">
        <f t="shared" ref="G123:G126" si="27">ROUND(F123*E123,2)</f>
        <v>0</v>
      </c>
    </row>
    <row r="124" spans="2:7" ht="89.25">
      <c r="B124" s="68" t="s">
        <v>841</v>
      </c>
      <c r="C124" s="185" t="s">
        <v>848</v>
      </c>
      <c r="D124" s="53" t="s">
        <v>45</v>
      </c>
      <c r="E124" s="54">
        <v>26</v>
      </c>
      <c r="F124" s="31"/>
      <c r="G124" s="57">
        <f t="shared" si="27"/>
        <v>0</v>
      </c>
    </row>
    <row r="125" spans="2:7" ht="89.25">
      <c r="B125" s="68" t="s">
        <v>896</v>
      </c>
      <c r="C125" s="185" t="s">
        <v>850</v>
      </c>
      <c r="D125" s="53" t="s">
        <v>45</v>
      </c>
      <c r="E125" s="54">
        <v>52.879999999999995</v>
      </c>
      <c r="F125" s="31"/>
      <c r="G125" s="57">
        <f t="shared" si="27"/>
        <v>0</v>
      </c>
    </row>
    <row r="126" spans="2:7" ht="63.75">
      <c r="B126" s="68" t="s">
        <v>634</v>
      </c>
      <c r="C126" s="185" t="s">
        <v>851</v>
      </c>
      <c r="D126" s="53" t="s">
        <v>45</v>
      </c>
      <c r="E126" s="54">
        <v>20.68</v>
      </c>
      <c r="F126" s="31"/>
      <c r="G126" s="57">
        <f t="shared" si="27"/>
        <v>0</v>
      </c>
    </row>
    <row r="127" spans="2:7">
      <c r="B127" s="338" t="s">
        <v>54</v>
      </c>
      <c r="C127" s="339"/>
      <c r="D127" s="339"/>
      <c r="E127" s="339"/>
      <c r="F127" s="339"/>
      <c r="G127" s="11">
        <f>SUM(G94:G126)</f>
        <v>0</v>
      </c>
    </row>
    <row r="129" spans="2:8">
      <c r="B129" s="70" t="s">
        <v>5</v>
      </c>
      <c r="C129" s="157" t="s">
        <v>4</v>
      </c>
      <c r="D129" s="9"/>
      <c r="E129" s="10"/>
      <c r="F129" s="10"/>
      <c r="G129" s="11"/>
    </row>
    <row r="130" spans="2:8">
      <c r="B130" s="180" t="s">
        <v>856</v>
      </c>
      <c r="C130" s="181" t="s">
        <v>857</v>
      </c>
      <c r="D130" s="182"/>
      <c r="E130" s="183"/>
      <c r="F130" s="183"/>
      <c r="G130" s="184"/>
    </row>
    <row r="131" spans="2:8" ht="38.25">
      <c r="B131" s="102" t="s">
        <v>6</v>
      </c>
      <c r="C131" s="101" t="s">
        <v>1860</v>
      </c>
      <c r="D131" s="103" t="s">
        <v>7</v>
      </c>
      <c r="E131" s="104">
        <v>20</v>
      </c>
      <c r="F131" s="21">
        <v>50</v>
      </c>
      <c r="G131" s="22">
        <f t="shared" ref="G131:G133" si="28">ROUND(F131*E131,2)</f>
        <v>1000</v>
      </c>
    </row>
    <row r="132" spans="2:8" ht="38.25">
      <c r="B132" s="102" t="s">
        <v>8</v>
      </c>
      <c r="C132" s="101" t="s">
        <v>1865</v>
      </c>
      <c r="D132" s="103" t="s">
        <v>7</v>
      </c>
      <c r="E132" s="104">
        <v>10</v>
      </c>
      <c r="F132" s="21">
        <v>50</v>
      </c>
      <c r="G132" s="22">
        <f t="shared" si="28"/>
        <v>500</v>
      </c>
    </row>
    <row r="133" spans="2:8" ht="25.5">
      <c r="B133" s="102" t="s">
        <v>9</v>
      </c>
      <c r="C133" s="101" t="s">
        <v>10</v>
      </c>
      <c r="D133" s="103" t="s">
        <v>51</v>
      </c>
      <c r="E133" s="104">
        <v>1</v>
      </c>
      <c r="F133" s="21"/>
      <c r="G133" s="22">
        <f t="shared" si="28"/>
        <v>0</v>
      </c>
      <c r="H133" s="143"/>
    </row>
    <row r="134" spans="2:8">
      <c r="B134" s="338" t="s">
        <v>60</v>
      </c>
      <c r="C134" s="339"/>
      <c r="D134" s="339"/>
      <c r="E134" s="339"/>
      <c r="F134" s="339"/>
      <c r="G134" s="11">
        <f>SUM(G130:G133)</f>
        <v>1500</v>
      </c>
    </row>
    <row r="137" spans="2:8">
      <c r="E137" s="187"/>
    </row>
  </sheetData>
  <mergeCells count="28">
    <mergeCell ref="A19:B19"/>
    <mergeCell ref="C19:G19"/>
    <mergeCell ref="A1:G1"/>
    <mergeCell ref="A2:G2"/>
    <mergeCell ref="F7:G7"/>
    <mergeCell ref="F8:G8"/>
    <mergeCell ref="F9:G9"/>
    <mergeCell ref="F10:G10"/>
    <mergeCell ref="F11:G11"/>
    <mergeCell ref="F12:G12"/>
    <mergeCell ref="F14:G14"/>
    <mergeCell ref="F15:G15"/>
    <mergeCell ref="F16:G16"/>
    <mergeCell ref="A20:B20"/>
    <mergeCell ref="C20:G20"/>
    <mergeCell ref="A21:B21"/>
    <mergeCell ref="C21:G21"/>
    <mergeCell ref="A22:B22"/>
    <mergeCell ref="C22:G22"/>
    <mergeCell ref="B91:F91"/>
    <mergeCell ref="B127:F127"/>
    <mergeCell ref="B134:F134"/>
    <mergeCell ref="B44:F44"/>
    <mergeCell ref="B68:F68"/>
    <mergeCell ref="C72:G72"/>
    <mergeCell ref="C74:G74"/>
    <mergeCell ref="C78:D78"/>
    <mergeCell ref="B84:F84"/>
  </mergeCells>
  <dataValidations count="1">
    <dataValidation type="custom" allowBlank="1" showInputMessage="1" showErrorMessage="1" error="Vnos Cena/enoto na dve decimalni mesti." sqref="F51 F48:F49 F88 F71 F90 F42:F43 F64 F73 F66:F67 F95:F101 F113 F119 F29:F31 F34:F35 F121:F126 F53:F55 F57:F62 F75:F83 F103:F105 F107:F111 F115:F117 F131:F133 F38:F40" xr:uid="{D79401AD-908D-44AF-B5D9-9414C0490184}">
      <formula1>F29=ROUND(F29,2)</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70B6C-9C70-4869-A615-374AD7EC80EC}">
  <dimension ref="A1:H76"/>
  <sheetViews>
    <sheetView topLeftCell="A67" workbookViewId="0">
      <selection activeCell="C60" sqref="C60"/>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1435</v>
      </c>
      <c r="B3" s="59"/>
      <c r="C3" s="174"/>
      <c r="D3" s="36"/>
      <c r="E3" s="15"/>
      <c r="F3" s="15"/>
      <c r="G3" s="15"/>
    </row>
    <row r="4" spans="1:8" s="90" customFormat="1">
      <c r="A4" s="98"/>
      <c r="B4" s="91"/>
      <c r="C4" s="92"/>
      <c r="D4" s="93"/>
      <c r="E4" s="94"/>
      <c r="F4" s="94"/>
      <c r="G4" s="94"/>
    </row>
    <row r="5" spans="1:8" s="90" customFormat="1" ht="15">
      <c r="A5" s="98"/>
      <c r="B5" s="91"/>
      <c r="C5" s="174" t="s">
        <v>50</v>
      </c>
      <c r="D5" s="93"/>
      <c r="E5" s="94"/>
      <c r="F5" s="94"/>
      <c r="G5" s="94"/>
    </row>
    <row r="6" spans="1:8" s="90" customFormat="1">
      <c r="A6" s="98"/>
      <c r="B6" s="91"/>
      <c r="C6" s="92"/>
      <c r="D6" s="93"/>
      <c r="E6" s="94"/>
      <c r="F6" s="94"/>
      <c r="G6" s="94"/>
    </row>
    <row r="7" spans="1:8" s="1" customFormat="1" ht="15" customHeight="1">
      <c r="A7" s="99"/>
      <c r="B7" s="24" t="s">
        <v>1336</v>
      </c>
      <c r="C7" s="3" t="s">
        <v>1008</v>
      </c>
      <c r="D7" s="2"/>
      <c r="E7" s="4"/>
      <c r="F7" s="348">
        <f>SUM(F8:G11)</f>
        <v>0</v>
      </c>
      <c r="G7" s="348"/>
    </row>
    <row r="8" spans="1:8" s="1" customFormat="1" ht="15" customHeight="1">
      <c r="A8" s="99"/>
      <c r="B8" s="24"/>
      <c r="C8" s="223" t="s">
        <v>1344</v>
      </c>
      <c r="D8" s="2"/>
      <c r="E8" s="4"/>
      <c r="F8" s="341">
        <f>G27</f>
        <v>0</v>
      </c>
      <c r="G8" s="341"/>
    </row>
    <row r="9" spans="1:8" s="1" customFormat="1" ht="15" customHeight="1">
      <c r="A9" s="99"/>
      <c r="B9" s="24"/>
      <c r="C9" s="223" t="s">
        <v>1345</v>
      </c>
      <c r="D9" s="2"/>
      <c r="E9" s="4"/>
      <c r="F9" s="341">
        <f>G39</f>
        <v>0</v>
      </c>
      <c r="G9" s="341"/>
    </row>
    <row r="10" spans="1:8" s="1" customFormat="1" ht="15" customHeight="1">
      <c r="A10" s="99"/>
      <c r="B10" s="24"/>
      <c r="C10" s="223" t="s">
        <v>1346</v>
      </c>
      <c r="D10" s="2"/>
      <c r="E10" s="4"/>
      <c r="F10" s="341">
        <f>G48</f>
        <v>0</v>
      </c>
      <c r="G10" s="341"/>
    </row>
    <row r="11" spans="1:8" s="1" customFormat="1" ht="15" customHeight="1">
      <c r="A11" s="99"/>
      <c r="B11" s="24"/>
      <c r="C11" s="223" t="s">
        <v>1424</v>
      </c>
      <c r="D11" s="2"/>
      <c r="E11" s="4"/>
      <c r="F11" s="341">
        <f>G54</f>
        <v>0</v>
      </c>
      <c r="G11" s="341"/>
    </row>
    <row r="12" spans="1:8" s="1" customFormat="1" ht="15" customHeight="1" thickBot="1">
      <c r="A12" s="99"/>
      <c r="B12" s="25" t="s">
        <v>1337</v>
      </c>
      <c r="C12" s="13" t="s">
        <v>1338</v>
      </c>
      <c r="D12" s="12"/>
      <c r="E12" s="14"/>
      <c r="F12" s="350">
        <f>G76</f>
        <v>0</v>
      </c>
      <c r="G12" s="350"/>
    </row>
    <row r="13" spans="1:8" s="5" customFormat="1">
      <c r="A13" s="100"/>
      <c r="B13" s="24"/>
      <c r="C13" s="3"/>
      <c r="D13" s="2"/>
      <c r="E13" s="4"/>
      <c r="F13" s="6"/>
      <c r="G13" s="224"/>
      <c r="H13" s="1"/>
    </row>
    <row r="14" spans="1:8" s="5" customFormat="1" ht="15" customHeight="1">
      <c r="A14" s="100"/>
      <c r="B14" s="26"/>
      <c r="C14" s="3" t="s">
        <v>40</v>
      </c>
      <c r="D14" s="55"/>
      <c r="E14" s="16"/>
      <c r="F14" s="340">
        <f>F7+F12</f>
        <v>0</v>
      </c>
      <c r="G14" s="340"/>
    </row>
    <row r="15" spans="1:8" s="5" customFormat="1" ht="15" customHeight="1" thickBot="1">
      <c r="A15" s="100"/>
      <c r="B15" s="27"/>
      <c r="C15" s="13" t="s">
        <v>42</v>
      </c>
      <c r="D15" s="56"/>
      <c r="E15" s="17"/>
      <c r="F15" s="342">
        <f>ROUND(F14*0.22,2)</f>
        <v>0</v>
      </c>
      <c r="G15" s="342"/>
    </row>
    <row r="16" spans="1:8" s="5" customFormat="1" ht="15" customHeight="1">
      <c r="A16" s="100"/>
      <c r="B16" s="26"/>
      <c r="C16" s="3" t="s">
        <v>41</v>
      </c>
      <c r="D16" s="55"/>
      <c r="E16" s="16"/>
      <c r="F16" s="340">
        <f>SUM(F14:G15)</f>
        <v>0</v>
      </c>
      <c r="G16" s="340"/>
    </row>
    <row r="17" spans="1:7">
      <c r="C17" s="35"/>
    </row>
    <row r="18" spans="1:7">
      <c r="C18" s="35"/>
    </row>
    <row r="19" spans="1:7" s="90" customFormat="1" ht="15">
      <c r="A19" s="23" t="s">
        <v>1435</v>
      </c>
      <c r="B19" s="91"/>
      <c r="C19" s="92"/>
      <c r="D19" s="93"/>
      <c r="E19" s="94"/>
      <c r="F19" s="94"/>
      <c r="G19" s="94"/>
    </row>
    <row r="20" spans="1:7" s="90" customFormat="1" ht="15">
      <c r="A20" s="23"/>
      <c r="B20" s="349" t="s">
        <v>1341</v>
      </c>
      <c r="C20" s="349"/>
      <c r="D20" s="93"/>
      <c r="E20" s="94"/>
      <c r="F20" s="94"/>
      <c r="G20" s="94"/>
    </row>
    <row r="21" spans="1:7" s="5" customFormat="1">
      <c r="A21" s="100"/>
      <c r="B21" s="60" t="s">
        <v>25</v>
      </c>
      <c r="C21" s="45" t="s">
        <v>27</v>
      </c>
      <c r="D21" s="44" t="s">
        <v>26</v>
      </c>
      <c r="E21" s="46" t="s">
        <v>28</v>
      </c>
      <c r="F21" s="47" t="s">
        <v>29</v>
      </c>
      <c r="G21" s="48" t="s">
        <v>52</v>
      </c>
    </row>
    <row r="22" spans="1:7">
      <c r="B22" s="70" t="s">
        <v>23</v>
      </c>
      <c r="C22" s="157" t="s">
        <v>24</v>
      </c>
      <c r="D22" s="9"/>
      <c r="E22" s="10"/>
      <c r="F22" s="10"/>
      <c r="G22" s="11"/>
    </row>
    <row r="23" spans="1:7">
      <c r="B23" s="106" t="s">
        <v>174</v>
      </c>
      <c r="C23" s="175" t="s">
        <v>175</v>
      </c>
      <c r="D23" s="108"/>
      <c r="E23" s="109"/>
      <c r="F23" s="110"/>
      <c r="G23" s="111"/>
    </row>
    <row r="24" spans="1:7" ht="25.5">
      <c r="B24" s="68" t="s">
        <v>23</v>
      </c>
      <c r="C24" s="52" t="s">
        <v>1436</v>
      </c>
      <c r="D24" s="53" t="s">
        <v>7</v>
      </c>
      <c r="E24" s="54">
        <v>8</v>
      </c>
      <c r="F24" s="21"/>
      <c r="G24" s="22">
        <f>ROUND(F24*E24,2)</f>
        <v>0</v>
      </c>
    </row>
    <row r="25" spans="1:7">
      <c r="B25" s="68" t="s">
        <v>31</v>
      </c>
      <c r="C25" s="52" t="s">
        <v>1407</v>
      </c>
      <c r="D25" s="53" t="s">
        <v>7</v>
      </c>
      <c r="E25" s="54">
        <v>8</v>
      </c>
      <c r="F25" s="21"/>
      <c r="G25" s="22">
        <f t="shared" ref="G25:G26" si="0">ROUND(F25*E25,2)</f>
        <v>0</v>
      </c>
    </row>
    <row r="26" spans="1:7" ht="51">
      <c r="B26" s="68" t="s">
        <v>0</v>
      </c>
      <c r="C26" s="52" t="s">
        <v>1343</v>
      </c>
      <c r="D26" s="53" t="s">
        <v>7</v>
      </c>
      <c r="E26" s="54">
        <v>8</v>
      </c>
      <c r="F26" s="21"/>
      <c r="G26" s="22">
        <f t="shared" si="0"/>
        <v>0</v>
      </c>
    </row>
    <row r="27" spans="1:7">
      <c r="B27" s="338" t="s">
        <v>53</v>
      </c>
      <c r="C27" s="339"/>
      <c r="D27" s="339"/>
      <c r="E27" s="339"/>
      <c r="F27" s="339"/>
      <c r="G27" s="11">
        <f>SUM(G24:G26)</f>
        <v>0</v>
      </c>
    </row>
    <row r="29" spans="1:7">
      <c r="B29" s="70" t="s">
        <v>31</v>
      </c>
      <c r="C29" s="157" t="s">
        <v>32</v>
      </c>
      <c r="D29" s="9"/>
      <c r="E29" s="10"/>
      <c r="F29" s="10"/>
      <c r="G29" s="11"/>
    </row>
    <row r="30" spans="1:7">
      <c r="B30" s="106" t="s">
        <v>228</v>
      </c>
      <c r="C30" s="175" t="s">
        <v>229</v>
      </c>
      <c r="D30" s="108"/>
      <c r="E30" s="109"/>
      <c r="F30" s="110"/>
      <c r="G30" s="111"/>
    </row>
    <row r="31" spans="1:7" ht="25.5">
      <c r="B31" s="68" t="s">
        <v>23</v>
      </c>
      <c r="C31" s="52" t="s">
        <v>1431</v>
      </c>
      <c r="D31" s="53" t="s">
        <v>1347</v>
      </c>
      <c r="E31" s="54">
        <v>210</v>
      </c>
      <c r="F31" s="21"/>
      <c r="G31" s="22">
        <f t="shared" ref="G31:G36" si="1">ROUND(F31*E31,2)</f>
        <v>0</v>
      </c>
    </row>
    <row r="32" spans="1:7" ht="38.25">
      <c r="B32" s="68" t="s">
        <v>31</v>
      </c>
      <c r="C32" s="52" t="s">
        <v>1432</v>
      </c>
      <c r="D32" s="53" t="s">
        <v>1347</v>
      </c>
      <c r="E32" s="54">
        <v>4</v>
      </c>
      <c r="F32" s="21"/>
      <c r="G32" s="22">
        <f t="shared" si="1"/>
        <v>0</v>
      </c>
    </row>
    <row r="33" spans="1:7" ht="38.25">
      <c r="B33" s="68" t="s">
        <v>0</v>
      </c>
      <c r="C33" s="52" t="s">
        <v>1437</v>
      </c>
      <c r="D33" s="53" t="s">
        <v>1347</v>
      </c>
      <c r="E33" s="54">
        <v>11</v>
      </c>
      <c r="F33" s="21"/>
      <c r="G33" s="22">
        <f t="shared" si="1"/>
        <v>0</v>
      </c>
    </row>
    <row r="34" spans="1:7">
      <c r="B34" s="106" t="s">
        <v>259</v>
      </c>
      <c r="C34" s="175" t="s">
        <v>1348</v>
      </c>
      <c r="D34" s="108"/>
      <c r="E34" s="109"/>
      <c r="F34" s="110"/>
      <c r="G34" s="111"/>
    </row>
    <row r="35" spans="1:7" ht="25.5">
      <c r="B35" s="68" t="s">
        <v>23</v>
      </c>
      <c r="C35" s="52" t="s">
        <v>1349</v>
      </c>
      <c r="D35" s="53" t="s">
        <v>1347</v>
      </c>
      <c r="E35" s="54">
        <v>43</v>
      </c>
      <c r="F35" s="21"/>
      <c r="G35" s="22">
        <f t="shared" si="1"/>
        <v>0</v>
      </c>
    </row>
    <row r="36" spans="1:7" ht="38.25">
      <c r="B36" s="68" t="s">
        <v>31</v>
      </c>
      <c r="C36" s="52" t="s">
        <v>1350</v>
      </c>
      <c r="D36" s="53" t="s">
        <v>1347</v>
      </c>
      <c r="E36" s="54">
        <v>129</v>
      </c>
      <c r="F36" s="21"/>
      <c r="G36" s="22">
        <f t="shared" si="1"/>
        <v>0</v>
      </c>
    </row>
    <row r="37" spans="1:7" s="177" customFormat="1">
      <c r="A37" s="176"/>
      <c r="B37" s="106" t="s">
        <v>263</v>
      </c>
      <c r="C37" s="175" t="s">
        <v>264</v>
      </c>
      <c r="D37" s="108"/>
      <c r="E37" s="109"/>
      <c r="F37" s="110"/>
      <c r="G37" s="111"/>
    </row>
    <row r="38" spans="1:7" ht="25.5">
      <c r="B38" s="68" t="s">
        <v>23</v>
      </c>
      <c r="C38" s="52" t="s">
        <v>1353</v>
      </c>
      <c r="D38" s="53" t="s">
        <v>1352</v>
      </c>
      <c r="E38" s="54">
        <v>220</v>
      </c>
      <c r="F38" s="21"/>
      <c r="G38" s="22">
        <f t="shared" ref="G38" si="2">ROUND(F38*E38,2)</f>
        <v>0</v>
      </c>
    </row>
    <row r="39" spans="1:7">
      <c r="B39" s="338" t="s">
        <v>1208</v>
      </c>
      <c r="C39" s="339"/>
      <c r="D39" s="339"/>
      <c r="E39" s="339"/>
      <c r="F39" s="339"/>
      <c r="G39" s="11">
        <f>SUM(G30:G38)</f>
        <v>0</v>
      </c>
    </row>
    <row r="41" spans="1:7">
      <c r="B41" s="70" t="s">
        <v>1</v>
      </c>
      <c r="C41" s="157" t="s">
        <v>1354</v>
      </c>
      <c r="D41" s="9"/>
      <c r="E41" s="10"/>
      <c r="F41" s="10"/>
      <c r="G41" s="11"/>
    </row>
    <row r="42" spans="1:7">
      <c r="B42" s="106" t="s">
        <v>377</v>
      </c>
      <c r="C42" s="175" t="s">
        <v>1355</v>
      </c>
      <c r="D42" s="108"/>
      <c r="E42" s="109"/>
      <c r="F42" s="110"/>
      <c r="G42" s="111"/>
    </row>
    <row r="43" spans="1:7" ht="25.5">
      <c r="B43" s="68" t="s">
        <v>23</v>
      </c>
      <c r="C43" s="52" t="s">
        <v>1356</v>
      </c>
      <c r="D43" s="53" t="s">
        <v>1017</v>
      </c>
      <c r="E43" s="54">
        <v>135</v>
      </c>
      <c r="F43" s="21"/>
      <c r="G43" s="22">
        <f t="shared" ref="G43:G44" si="3">ROUND(F43*E43,2)</f>
        <v>0</v>
      </c>
    </row>
    <row r="44" spans="1:7" ht="25.5">
      <c r="B44" s="68" t="s">
        <v>31</v>
      </c>
      <c r="C44" s="52" t="s">
        <v>1438</v>
      </c>
      <c r="D44" s="51" t="s">
        <v>1017</v>
      </c>
      <c r="E44" s="43">
        <v>620</v>
      </c>
      <c r="F44" s="96"/>
      <c r="G44" s="57">
        <f t="shared" si="3"/>
        <v>0</v>
      </c>
    </row>
    <row r="45" spans="1:7">
      <c r="B45" s="106" t="s">
        <v>379</v>
      </c>
      <c r="C45" s="175" t="s">
        <v>384</v>
      </c>
      <c r="D45" s="108"/>
      <c r="E45" s="109"/>
      <c r="F45" s="110"/>
      <c r="G45" s="111"/>
    </row>
    <row r="46" spans="1:7" ht="89.25">
      <c r="B46" s="67" t="s">
        <v>23</v>
      </c>
      <c r="C46" s="42" t="s">
        <v>1358</v>
      </c>
      <c r="D46" s="51" t="s">
        <v>30</v>
      </c>
      <c r="E46" s="43">
        <v>14</v>
      </c>
      <c r="F46" s="96"/>
      <c r="G46" s="57">
        <f t="shared" ref="G46:G47" si="4">ROUND(F46*E46,2)</f>
        <v>0</v>
      </c>
    </row>
    <row r="47" spans="1:7" ht="25.5">
      <c r="B47" s="67" t="s">
        <v>31</v>
      </c>
      <c r="C47" s="42" t="s">
        <v>1360</v>
      </c>
      <c r="D47" s="51" t="s">
        <v>30</v>
      </c>
      <c r="E47" s="43">
        <v>14</v>
      </c>
      <c r="F47" s="96"/>
      <c r="G47" s="57">
        <f t="shared" si="4"/>
        <v>0</v>
      </c>
    </row>
    <row r="48" spans="1:7">
      <c r="B48" s="338" t="s">
        <v>1361</v>
      </c>
      <c r="C48" s="339"/>
      <c r="D48" s="339"/>
      <c r="E48" s="339"/>
      <c r="F48" s="339"/>
      <c r="G48" s="11">
        <f>SUM(G43:G47)</f>
        <v>0</v>
      </c>
    </row>
    <row r="50" spans="2:7">
      <c r="B50" s="70" t="s">
        <v>2</v>
      </c>
      <c r="C50" s="157" t="s">
        <v>14</v>
      </c>
      <c r="D50" s="9"/>
      <c r="E50" s="10"/>
      <c r="F50" s="10"/>
      <c r="G50" s="11"/>
    </row>
    <row r="51" spans="2:7">
      <c r="B51" s="180" t="s">
        <v>776</v>
      </c>
      <c r="C51" s="181" t="s">
        <v>811</v>
      </c>
      <c r="D51" s="182"/>
      <c r="E51" s="183"/>
      <c r="F51" s="183"/>
      <c r="G51" s="184"/>
    </row>
    <row r="52" spans="2:7" ht="38.25">
      <c r="B52" s="68" t="s">
        <v>23</v>
      </c>
      <c r="C52" s="185" t="s">
        <v>1433</v>
      </c>
      <c r="D52" s="53" t="s">
        <v>30</v>
      </c>
      <c r="E52" s="54">
        <v>14</v>
      </c>
      <c r="F52" s="31"/>
      <c r="G52" s="57">
        <f t="shared" ref="G52:G53" si="5">ROUND(F52*E52,2)</f>
        <v>0</v>
      </c>
    </row>
    <row r="53" spans="2:7" ht="38.25">
      <c r="B53" s="68" t="s">
        <v>31</v>
      </c>
      <c r="C53" s="185" t="s">
        <v>1363</v>
      </c>
      <c r="D53" s="53" t="s">
        <v>1347</v>
      </c>
      <c r="E53" s="54">
        <v>5</v>
      </c>
      <c r="F53" s="31"/>
      <c r="G53" s="57">
        <f t="shared" si="5"/>
        <v>0</v>
      </c>
    </row>
    <row r="54" spans="2:7">
      <c r="B54" s="338" t="s">
        <v>54</v>
      </c>
      <c r="C54" s="339"/>
      <c r="D54" s="339"/>
      <c r="E54" s="339"/>
      <c r="F54" s="339"/>
      <c r="G54" s="11">
        <f>SUM(G51:G53)</f>
        <v>0</v>
      </c>
    </row>
    <row r="57" spans="2:7">
      <c r="B57" s="349" t="s">
        <v>1364</v>
      </c>
      <c r="C57" s="349"/>
      <c r="D57" s="93"/>
      <c r="E57" s="94"/>
      <c r="F57" s="94"/>
      <c r="G57" s="94"/>
    </row>
    <row r="58" spans="2:7">
      <c r="B58" s="60" t="s">
        <v>25</v>
      </c>
      <c r="C58" s="45" t="s">
        <v>27</v>
      </c>
      <c r="D58" s="44" t="s">
        <v>26</v>
      </c>
      <c r="E58" s="46" t="s">
        <v>28</v>
      </c>
      <c r="F58" s="47" t="s">
        <v>29</v>
      </c>
      <c r="G58" s="48" t="s">
        <v>52</v>
      </c>
    </row>
    <row r="59" spans="2:7">
      <c r="B59" s="106" t="s">
        <v>426</v>
      </c>
      <c r="C59" s="175" t="s">
        <v>1365</v>
      </c>
      <c r="D59" s="108"/>
      <c r="E59" s="109"/>
      <c r="F59" s="110"/>
      <c r="G59" s="111"/>
    </row>
    <row r="60" spans="2:7" ht="25.5">
      <c r="B60" s="68" t="s">
        <v>23</v>
      </c>
      <c r="C60" s="52" t="s">
        <v>1366</v>
      </c>
      <c r="D60" s="53" t="s">
        <v>1017</v>
      </c>
      <c r="E60" s="54">
        <v>135</v>
      </c>
      <c r="F60" s="31"/>
      <c r="G60" s="57">
        <f t="shared" ref="G60:G69" si="6">ROUND(F60*E60,2)</f>
        <v>0</v>
      </c>
    </row>
    <row r="61" spans="2:7" ht="25.5">
      <c r="B61" s="328" t="s">
        <v>31</v>
      </c>
      <c r="C61" s="329" t="s">
        <v>1888</v>
      </c>
      <c r="D61" s="330" t="s">
        <v>1017</v>
      </c>
      <c r="E61" s="331">
        <v>632</v>
      </c>
      <c r="F61" s="31"/>
      <c r="G61" s="57">
        <f t="shared" si="6"/>
        <v>0</v>
      </c>
    </row>
    <row r="62" spans="2:7">
      <c r="B62" s="68" t="s">
        <v>0</v>
      </c>
      <c r="C62" s="52" t="s">
        <v>1368</v>
      </c>
      <c r="D62" s="53" t="s">
        <v>51</v>
      </c>
      <c r="E62" s="54">
        <v>1</v>
      </c>
      <c r="F62" s="31"/>
      <c r="G62" s="57">
        <f t="shared" si="6"/>
        <v>0</v>
      </c>
    </row>
    <row r="63" spans="2:7" ht="89.25">
      <c r="B63" s="68" t="s">
        <v>1</v>
      </c>
      <c r="C63" s="52" t="s">
        <v>1369</v>
      </c>
      <c r="D63" s="53" t="s">
        <v>30</v>
      </c>
      <c r="E63" s="54">
        <v>13</v>
      </c>
      <c r="F63" s="31"/>
      <c r="G63" s="57">
        <f t="shared" si="6"/>
        <v>0</v>
      </c>
    </row>
    <row r="64" spans="2:7" ht="76.5">
      <c r="B64" s="68" t="s">
        <v>2</v>
      </c>
      <c r="C64" s="52" t="s">
        <v>1370</v>
      </c>
      <c r="D64" s="53" t="s">
        <v>30</v>
      </c>
      <c r="E64" s="54">
        <v>1</v>
      </c>
      <c r="F64" s="31"/>
      <c r="G64" s="57">
        <f t="shared" si="6"/>
        <v>0</v>
      </c>
    </row>
    <row r="65" spans="2:7" ht="25.5">
      <c r="B65" s="68" t="s">
        <v>3</v>
      </c>
      <c r="C65" s="52" t="s">
        <v>1371</v>
      </c>
      <c r="D65" s="53" t="s">
        <v>30</v>
      </c>
      <c r="E65" s="54">
        <v>14</v>
      </c>
      <c r="F65" s="31"/>
      <c r="G65" s="57">
        <f t="shared" si="6"/>
        <v>0</v>
      </c>
    </row>
    <row r="66" spans="2:7" ht="204">
      <c r="B66" s="68" t="s">
        <v>5</v>
      </c>
      <c r="C66" s="52" t="s">
        <v>1439</v>
      </c>
      <c r="D66" s="53" t="s">
        <v>30</v>
      </c>
      <c r="E66" s="54">
        <v>14</v>
      </c>
      <c r="F66" s="31"/>
      <c r="G66" s="57">
        <f t="shared" si="6"/>
        <v>0</v>
      </c>
    </row>
    <row r="67" spans="2:7" ht="25.5">
      <c r="B67" s="68" t="s">
        <v>73</v>
      </c>
      <c r="C67" s="52" t="s">
        <v>1373</v>
      </c>
      <c r="D67" s="53" t="s">
        <v>1017</v>
      </c>
      <c r="E67" s="54">
        <v>610</v>
      </c>
      <c r="F67" s="31"/>
      <c r="G67" s="57">
        <f t="shared" si="6"/>
        <v>0</v>
      </c>
    </row>
    <row r="68" spans="2:7" ht="25.5">
      <c r="B68" s="68" t="s">
        <v>75</v>
      </c>
      <c r="C68" s="52" t="s">
        <v>1374</v>
      </c>
      <c r="D68" s="53" t="s">
        <v>30</v>
      </c>
      <c r="E68" s="54">
        <v>15</v>
      </c>
      <c r="F68" s="31"/>
      <c r="G68" s="57">
        <f t="shared" si="6"/>
        <v>0</v>
      </c>
    </row>
    <row r="69" spans="2:7" ht="25.5">
      <c r="B69" s="68" t="s">
        <v>77</v>
      </c>
      <c r="C69" s="52" t="s">
        <v>1375</v>
      </c>
      <c r="D69" s="53" t="s">
        <v>30</v>
      </c>
      <c r="E69" s="54">
        <v>30</v>
      </c>
      <c r="F69" s="240"/>
      <c r="G69" s="22">
        <f t="shared" si="6"/>
        <v>0</v>
      </c>
    </row>
    <row r="70" spans="2:7" ht="25.5">
      <c r="B70" s="68" t="s">
        <v>79</v>
      </c>
      <c r="C70" s="52" t="s">
        <v>1376</v>
      </c>
      <c r="D70" s="53" t="s">
        <v>30</v>
      </c>
      <c r="E70" s="54">
        <v>580</v>
      </c>
      <c r="F70" s="31"/>
      <c r="G70" s="57">
        <f t="shared" ref="G70:G72" si="7">ROUND(F70*E70,2)</f>
        <v>0</v>
      </c>
    </row>
    <row r="71" spans="2:7" ht="25.5">
      <c r="B71" s="68" t="s">
        <v>81</v>
      </c>
      <c r="C71" s="52" t="s">
        <v>1377</v>
      </c>
      <c r="D71" s="53" t="s">
        <v>30</v>
      </c>
      <c r="E71" s="54">
        <v>1</v>
      </c>
      <c r="F71" s="31"/>
      <c r="G71" s="57">
        <f t="shared" si="7"/>
        <v>0</v>
      </c>
    </row>
    <row r="72" spans="2:7">
      <c r="B72" s="68" t="s">
        <v>83</v>
      </c>
      <c r="C72" s="52" t="s">
        <v>1378</v>
      </c>
      <c r="D72" s="53" t="s">
        <v>30</v>
      </c>
      <c r="E72" s="54">
        <v>1</v>
      </c>
      <c r="F72" s="31"/>
      <c r="G72" s="57">
        <f t="shared" si="7"/>
        <v>0</v>
      </c>
    </row>
    <row r="73" spans="2:7">
      <c r="B73" s="106" t="s">
        <v>469</v>
      </c>
      <c r="C73" s="175" t="s">
        <v>1403</v>
      </c>
      <c r="D73" s="108"/>
      <c r="E73" s="109"/>
      <c r="F73" s="183"/>
      <c r="G73" s="111"/>
    </row>
    <row r="74" spans="2:7" ht="25.5">
      <c r="B74" s="68" t="s">
        <v>23</v>
      </c>
      <c r="C74" s="52" t="s">
        <v>1379</v>
      </c>
      <c r="D74" s="53" t="s">
        <v>51</v>
      </c>
      <c r="E74" s="54">
        <v>1</v>
      </c>
      <c r="F74" s="242"/>
      <c r="G74" s="57">
        <f t="shared" ref="G74:G75" si="8">ROUND(F74*E74,2)</f>
        <v>0</v>
      </c>
    </row>
    <row r="75" spans="2:7">
      <c r="B75" s="68" t="s">
        <v>31</v>
      </c>
      <c r="C75" s="52" t="s">
        <v>1380</v>
      </c>
      <c r="D75" s="53" t="s">
        <v>51</v>
      </c>
      <c r="E75" s="54">
        <v>1</v>
      </c>
      <c r="F75" s="242"/>
      <c r="G75" s="57">
        <f t="shared" si="8"/>
        <v>0</v>
      </c>
    </row>
    <row r="76" spans="2:7">
      <c r="B76" s="338" t="s">
        <v>1405</v>
      </c>
      <c r="C76" s="339"/>
      <c r="D76" s="339"/>
      <c r="E76" s="339"/>
      <c r="F76" s="339"/>
      <c r="G76" s="11">
        <f>SUM(G60:G75)</f>
        <v>0</v>
      </c>
    </row>
  </sheetData>
  <mergeCells count="18">
    <mergeCell ref="B48:F48"/>
    <mergeCell ref="B54:F54"/>
    <mergeCell ref="B57:C57"/>
    <mergeCell ref="B76:F76"/>
    <mergeCell ref="F14:G14"/>
    <mergeCell ref="F15:G15"/>
    <mergeCell ref="F16:G16"/>
    <mergeCell ref="B20:C20"/>
    <mergeCell ref="B27:F27"/>
    <mergeCell ref="B39:F39"/>
    <mergeCell ref="F11:G11"/>
    <mergeCell ref="F12:G12"/>
    <mergeCell ref="A1:G1"/>
    <mergeCell ref="A2:G2"/>
    <mergeCell ref="F7:G7"/>
    <mergeCell ref="F8:G8"/>
    <mergeCell ref="F9:G9"/>
    <mergeCell ref="F10:G10"/>
  </mergeCells>
  <dataValidations count="1">
    <dataValidation type="custom" allowBlank="1" showInputMessage="1" showErrorMessage="1" error="Vnos Cena/enoto na dve decimalni mesti." sqref="F38 F35:F36 F31:F33 F24:F26 F43:F44 F46:F47 F52:F53 F60:F72 F74:F75" xr:uid="{D638877E-57ED-4236-8B66-5C22262238BE}">
      <formula1>F24=ROUND(F24,2)</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BF55D-DD6D-44A0-8A42-380653DEC52F}">
  <dimension ref="A1:H117"/>
  <sheetViews>
    <sheetView topLeftCell="A98" workbookViewId="0">
      <selection activeCell="E112" sqref="E112"/>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1532</v>
      </c>
      <c r="B3" s="59"/>
      <c r="C3" s="248"/>
      <c r="D3" s="36"/>
      <c r="E3" s="15"/>
      <c r="F3" s="15"/>
      <c r="G3" s="15"/>
    </row>
    <row r="4" spans="1:8" s="90" customFormat="1">
      <c r="A4" s="98"/>
      <c r="B4" s="91"/>
      <c r="C4" s="92"/>
      <c r="D4" s="93"/>
      <c r="E4" s="94"/>
      <c r="F4" s="94"/>
      <c r="G4" s="94"/>
    </row>
    <row r="5" spans="1:8" s="90" customFormat="1" ht="15">
      <c r="A5" s="98"/>
      <c r="B5" s="91"/>
      <c r="C5" s="248" t="s">
        <v>50</v>
      </c>
      <c r="D5" s="93"/>
      <c r="E5" s="94"/>
      <c r="F5" s="94"/>
      <c r="G5" s="94"/>
    </row>
    <row r="6" spans="1:8" s="90" customFormat="1">
      <c r="A6" s="98"/>
      <c r="B6" s="91"/>
      <c r="C6" s="92"/>
      <c r="D6" s="93"/>
      <c r="E6" s="94"/>
      <c r="F6" s="94"/>
      <c r="G6" s="94"/>
    </row>
    <row r="7" spans="1:8" s="90" customFormat="1" ht="15">
      <c r="A7" s="98"/>
      <c r="B7" s="91"/>
      <c r="C7" s="248" t="s">
        <v>1531</v>
      </c>
      <c r="D7" s="93"/>
      <c r="E7" s="94"/>
      <c r="F7" s="348">
        <f>SUM(F8:G9)</f>
        <v>2500</v>
      </c>
      <c r="G7" s="348"/>
    </row>
    <row r="8" spans="1:8" s="1" customFormat="1" ht="15" customHeight="1">
      <c r="A8" s="99"/>
      <c r="B8" s="24" t="s">
        <v>1336</v>
      </c>
      <c r="C8" s="223" t="s">
        <v>1471</v>
      </c>
      <c r="D8" s="2"/>
      <c r="E8" s="4"/>
      <c r="F8" s="341">
        <f>G27</f>
        <v>0</v>
      </c>
      <c r="G8" s="341"/>
    </row>
    <row r="9" spans="1:8" s="1" customFormat="1" ht="15" customHeight="1">
      <c r="A9" s="99"/>
      <c r="B9" s="24" t="s">
        <v>1337</v>
      </c>
      <c r="C9" s="223" t="s">
        <v>1474</v>
      </c>
      <c r="D9" s="2"/>
      <c r="E9" s="4"/>
      <c r="F9" s="341">
        <f>G70</f>
        <v>2500</v>
      </c>
      <c r="G9" s="341"/>
    </row>
    <row r="10" spans="1:8" s="1" customFormat="1" ht="15" customHeight="1">
      <c r="A10" s="99"/>
      <c r="B10" s="91"/>
      <c r="C10" s="248" t="s">
        <v>1534</v>
      </c>
      <c r="D10" s="93"/>
      <c r="E10" s="94"/>
      <c r="F10" s="348">
        <f>SUM(F11:G12)</f>
        <v>1750</v>
      </c>
      <c r="G10" s="348"/>
    </row>
    <row r="11" spans="1:8" s="1" customFormat="1" ht="15" customHeight="1">
      <c r="A11" s="99"/>
      <c r="B11" s="24" t="s">
        <v>1336</v>
      </c>
      <c r="C11" s="223" t="s">
        <v>1471</v>
      </c>
      <c r="D11" s="2"/>
      <c r="E11" s="4"/>
      <c r="F11" s="341">
        <f>G80</f>
        <v>0</v>
      </c>
      <c r="G11" s="341"/>
    </row>
    <row r="12" spans="1:8" s="1" customFormat="1" ht="15" customHeight="1" thickBot="1">
      <c r="A12" s="99"/>
      <c r="B12" s="25" t="s">
        <v>1337</v>
      </c>
      <c r="C12" s="247" t="s">
        <v>1474</v>
      </c>
      <c r="D12" s="12"/>
      <c r="E12" s="14"/>
      <c r="F12" s="342">
        <f>G117</f>
        <v>1750</v>
      </c>
      <c r="G12" s="342"/>
    </row>
    <row r="13" spans="1:8" s="5" customFormat="1">
      <c r="A13" s="100"/>
      <c r="B13" s="24"/>
      <c r="C13" s="3"/>
      <c r="D13" s="2"/>
      <c r="E13" s="4"/>
      <c r="F13" s="6"/>
      <c r="G13" s="249"/>
      <c r="H13" s="1"/>
    </row>
    <row r="14" spans="1:8" s="5" customFormat="1" ht="15" customHeight="1">
      <c r="A14" s="100"/>
      <c r="B14" s="26"/>
      <c r="C14" s="3" t="s">
        <v>40</v>
      </c>
      <c r="D14" s="55"/>
      <c r="E14" s="16"/>
      <c r="F14" s="340">
        <f>F7+F10</f>
        <v>4250</v>
      </c>
      <c r="G14" s="340"/>
    </row>
    <row r="15" spans="1:8" s="5" customFormat="1" ht="15" customHeight="1" thickBot="1">
      <c r="A15" s="100"/>
      <c r="B15" s="27"/>
      <c r="C15" s="13" t="s">
        <v>42</v>
      </c>
      <c r="D15" s="56"/>
      <c r="E15" s="17"/>
      <c r="F15" s="342">
        <f>ROUND(F14*0.22,2)</f>
        <v>935</v>
      </c>
      <c r="G15" s="342"/>
    </row>
    <row r="16" spans="1:8" s="5" customFormat="1" ht="15" customHeight="1">
      <c r="A16" s="100"/>
      <c r="B16" s="26"/>
      <c r="C16" s="3" t="s">
        <v>41</v>
      </c>
      <c r="D16" s="55"/>
      <c r="E16" s="16"/>
      <c r="F16" s="340">
        <f>SUM(F14:G15)</f>
        <v>5185</v>
      </c>
      <c r="G16" s="340"/>
    </row>
    <row r="17" spans="1:7">
      <c r="C17" s="35"/>
    </row>
    <row r="18" spans="1:7">
      <c r="C18" s="35"/>
    </row>
    <row r="19" spans="1:7" s="90" customFormat="1" ht="15">
      <c r="A19" s="23" t="s">
        <v>1532</v>
      </c>
      <c r="B19" s="91"/>
      <c r="C19" s="92"/>
      <c r="D19" s="93"/>
      <c r="E19" s="94"/>
      <c r="F19" s="94"/>
      <c r="G19" s="94"/>
    </row>
    <row r="20" spans="1:7" s="90" customFormat="1" ht="15">
      <c r="A20" s="23"/>
      <c r="B20" s="252" t="s">
        <v>1531</v>
      </c>
      <c r="C20" s="92"/>
      <c r="D20" s="93"/>
      <c r="E20" s="94"/>
      <c r="F20" s="94"/>
      <c r="G20" s="94"/>
    </row>
    <row r="21" spans="1:7" s="5" customFormat="1">
      <c r="A21" s="100"/>
      <c r="B21" s="60" t="s">
        <v>25</v>
      </c>
      <c r="C21" s="45" t="s">
        <v>27</v>
      </c>
      <c r="D21" s="44" t="s">
        <v>26</v>
      </c>
      <c r="E21" s="46" t="s">
        <v>28</v>
      </c>
      <c r="F21" s="47" t="s">
        <v>29</v>
      </c>
      <c r="G21" s="48" t="s">
        <v>52</v>
      </c>
    </row>
    <row r="22" spans="1:7">
      <c r="B22" s="70" t="s">
        <v>1336</v>
      </c>
      <c r="C22" s="157" t="s">
        <v>1471</v>
      </c>
      <c r="D22" s="9"/>
      <c r="E22" s="10"/>
      <c r="F22" s="10"/>
      <c r="G22" s="11"/>
    </row>
    <row r="23" spans="1:7">
      <c r="B23" s="144" t="s">
        <v>23</v>
      </c>
      <c r="C23" s="145" t="s">
        <v>1512</v>
      </c>
      <c r="D23" s="146"/>
      <c r="E23" s="147"/>
      <c r="F23" s="153"/>
      <c r="G23" s="22"/>
    </row>
    <row r="24" spans="1:7" ht="25.5">
      <c r="B24" s="66"/>
      <c r="C24" s="40" t="s">
        <v>1533</v>
      </c>
      <c r="D24" s="50" t="s">
        <v>1017</v>
      </c>
      <c r="E24" s="41">
        <v>255</v>
      </c>
      <c r="F24" s="140"/>
      <c r="G24" s="29">
        <f t="shared" ref="G24:G26" si="0">ROUND(F24*E24,2)</f>
        <v>0</v>
      </c>
    </row>
    <row r="25" spans="1:7" ht="25.5">
      <c r="B25" s="66"/>
      <c r="C25" s="40" t="s">
        <v>1514</v>
      </c>
      <c r="D25" s="50" t="s">
        <v>1017</v>
      </c>
      <c r="E25" s="41">
        <v>255</v>
      </c>
      <c r="F25" s="140"/>
      <c r="G25" s="29">
        <f t="shared" si="0"/>
        <v>0</v>
      </c>
    </row>
    <row r="26" spans="1:7" ht="25.5">
      <c r="B26" s="66"/>
      <c r="C26" s="40" t="s">
        <v>1515</v>
      </c>
      <c r="D26" s="50" t="s">
        <v>1017</v>
      </c>
      <c r="E26" s="41">
        <v>255</v>
      </c>
      <c r="F26" s="140"/>
      <c r="G26" s="29">
        <f t="shared" si="0"/>
        <v>0</v>
      </c>
    </row>
    <row r="27" spans="1:7">
      <c r="B27" s="338" t="s">
        <v>1473</v>
      </c>
      <c r="C27" s="339"/>
      <c r="D27" s="339"/>
      <c r="E27" s="339"/>
      <c r="F27" s="339"/>
      <c r="G27" s="11">
        <f>SUM(G23:G26)</f>
        <v>0</v>
      </c>
    </row>
    <row r="29" spans="1:7">
      <c r="B29" s="70" t="s">
        <v>1337</v>
      </c>
      <c r="C29" s="157" t="s">
        <v>1474</v>
      </c>
      <c r="D29" s="9"/>
      <c r="E29" s="10"/>
      <c r="F29" s="10"/>
      <c r="G29" s="11"/>
    </row>
    <row r="30" spans="1:7" ht="38.25">
      <c r="B30" s="68" t="s">
        <v>23</v>
      </c>
      <c r="C30" s="52" t="s">
        <v>1476</v>
      </c>
      <c r="D30" s="53" t="s">
        <v>1017</v>
      </c>
      <c r="E30" s="54">
        <v>240</v>
      </c>
      <c r="F30" s="21"/>
      <c r="G30" s="22">
        <f t="shared" ref="G30:G69" si="1">ROUND(F30*E30,2)</f>
        <v>0</v>
      </c>
    </row>
    <row r="31" spans="1:7" ht="38.25">
      <c r="B31" s="68" t="s">
        <v>31</v>
      </c>
      <c r="C31" s="52" t="s">
        <v>1477</v>
      </c>
      <c r="D31" s="53" t="s">
        <v>1017</v>
      </c>
      <c r="E31" s="54">
        <v>240</v>
      </c>
      <c r="F31" s="21"/>
      <c r="G31" s="22">
        <f t="shared" si="1"/>
        <v>0</v>
      </c>
    </row>
    <row r="32" spans="1:7" ht="89.25">
      <c r="B32" s="68" t="s">
        <v>0</v>
      </c>
      <c r="C32" s="52" t="s">
        <v>1478</v>
      </c>
      <c r="D32" s="53" t="s">
        <v>1017</v>
      </c>
      <c r="E32" s="54">
        <v>240</v>
      </c>
      <c r="F32" s="21"/>
      <c r="G32" s="22">
        <f t="shared" si="1"/>
        <v>0</v>
      </c>
    </row>
    <row r="33" spans="2:7" ht="102">
      <c r="B33" s="68" t="s">
        <v>1</v>
      </c>
      <c r="C33" s="52" t="s">
        <v>1479</v>
      </c>
      <c r="D33" s="53" t="s">
        <v>1017</v>
      </c>
      <c r="E33" s="54">
        <v>240</v>
      </c>
      <c r="F33" s="21"/>
      <c r="G33" s="22">
        <f t="shared" si="1"/>
        <v>0</v>
      </c>
    </row>
    <row r="34" spans="2:7" ht="25.5">
      <c r="B34" s="68" t="s">
        <v>2</v>
      </c>
      <c r="C34" s="52" t="s">
        <v>1349</v>
      </c>
      <c r="D34" s="53" t="s">
        <v>1347</v>
      </c>
      <c r="E34" s="54">
        <v>19</v>
      </c>
      <c r="F34" s="21"/>
      <c r="G34" s="22">
        <f t="shared" si="1"/>
        <v>0</v>
      </c>
    </row>
    <row r="35" spans="2:7" ht="25.5">
      <c r="B35" s="68" t="s">
        <v>3</v>
      </c>
      <c r="C35" s="52" t="s">
        <v>1480</v>
      </c>
      <c r="D35" s="53" t="s">
        <v>1017</v>
      </c>
      <c r="E35" s="54">
        <v>480</v>
      </c>
      <c r="F35" s="153"/>
      <c r="G35" s="22">
        <f t="shared" si="1"/>
        <v>0</v>
      </c>
    </row>
    <row r="36" spans="2:7" ht="25.5">
      <c r="B36" s="68" t="s">
        <v>5</v>
      </c>
      <c r="C36" s="52" t="s">
        <v>1481</v>
      </c>
      <c r="D36" s="53" t="s">
        <v>1347</v>
      </c>
      <c r="E36" s="54">
        <v>2.9</v>
      </c>
      <c r="F36" s="153"/>
      <c r="G36" s="22">
        <f t="shared" si="1"/>
        <v>0</v>
      </c>
    </row>
    <row r="37" spans="2:7" ht="76.5">
      <c r="B37" s="68" t="s">
        <v>73</v>
      </c>
      <c r="C37" s="52" t="s">
        <v>1518</v>
      </c>
      <c r="D37" s="53" t="s">
        <v>1347</v>
      </c>
      <c r="E37" s="54">
        <v>2.2000000000000002</v>
      </c>
      <c r="F37" s="153"/>
      <c r="G37" s="22">
        <f t="shared" si="1"/>
        <v>0</v>
      </c>
    </row>
    <row r="38" spans="2:7" ht="102">
      <c r="B38" s="68" t="s">
        <v>75</v>
      </c>
      <c r="C38" s="52" t="s">
        <v>1519</v>
      </c>
      <c r="D38" s="53" t="s">
        <v>30</v>
      </c>
      <c r="E38" s="54">
        <v>1</v>
      </c>
      <c r="F38" s="153"/>
      <c r="G38" s="22">
        <f t="shared" si="1"/>
        <v>0</v>
      </c>
    </row>
    <row r="39" spans="2:7" ht="25.5">
      <c r="B39" s="68" t="s">
        <v>77</v>
      </c>
      <c r="C39" s="52" t="s">
        <v>1484</v>
      </c>
      <c r="D39" s="53" t="s">
        <v>30</v>
      </c>
      <c r="E39" s="54">
        <v>1</v>
      </c>
      <c r="F39" s="153"/>
      <c r="G39" s="22">
        <f t="shared" si="1"/>
        <v>0</v>
      </c>
    </row>
    <row r="40" spans="2:7" ht="25.5">
      <c r="B40" s="68" t="s">
        <v>79</v>
      </c>
      <c r="C40" s="52" t="s">
        <v>1485</v>
      </c>
      <c r="D40" s="53" t="s">
        <v>1017</v>
      </c>
      <c r="E40" s="54">
        <v>245</v>
      </c>
      <c r="F40" s="153"/>
      <c r="G40" s="22">
        <f t="shared" si="1"/>
        <v>0</v>
      </c>
    </row>
    <row r="41" spans="2:7" ht="51">
      <c r="B41" s="68" t="s">
        <v>81</v>
      </c>
      <c r="C41" s="52" t="s">
        <v>1492</v>
      </c>
      <c r="D41" s="53" t="s">
        <v>1347</v>
      </c>
      <c r="E41" s="54">
        <v>77</v>
      </c>
      <c r="F41" s="153"/>
      <c r="G41" s="22">
        <f t="shared" si="1"/>
        <v>0</v>
      </c>
    </row>
    <row r="42" spans="2:7" ht="51">
      <c r="B42" s="68" t="s">
        <v>83</v>
      </c>
      <c r="C42" s="52" t="s">
        <v>1493</v>
      </c>
      <c r="D42" s="53" t="s">
        <v>1017</v>
      </c>
      <c r="E42" s="54">
        <v>240</v>
      </c>
      <c r="F42" s="153"/>
      <c r="G42" s="22">
        <f t="shared" si="1"/>
        <v>0</v>
      </c>
    </row>
    <row r="43" spans="2:7" ht="38.25">
      <c r="B43" s="68" t="s">
        <v>85</v>
      </c>
      <c r="C43" s="52" t="s">
        <v>1494</v>
      </c>
      <c r="D43" s="53" t="s">
        <v>30</v>
      </c>
      <c r="E43" s="54">
        <v>2</v>
      </c>
      <c r="F43" s="153"/>
      <c r="G43" s="22">
        <f t="shared" si="1"/>
        <v>0</v>
      </c>
    </row>
    <row r="44" spans="2:7" ht="89.25">
      <c r="B44" s="144" t="s">
        <v>87</v>
      </c>
      <c r="C44" s="145" t="s">
        <v>1521</v>
      </c>
      <c r="D44" s="146"/>
      <c r="E44" s="147"/>
      <c r="F44" s="153"/>
      <c r="G44" s="22"/>
    </row>
    <row r="45" spans="2:7" ht="25.5">
      <c r="B45" s="66"/>
      <c r="C45" s="40" t="s">
        <v>1533</v>
      </c>
      <c r="D45" s="50" t="s">
        <v>30</v>
      </c>
      <c r="E45" s="41">
        <v>2</v>
      </c>
      <c r="F45" s="28"/>
      <c r="G45" s="29">
        <f t="shared" si="1"/>
        <v>0</v>
      </c>
    </row>
    <row r="46" spans="2:7" ht="25.5">
      <c r="B46" s="66"/>
      <c r="C46" s="40" t="s">
        <v>1514</v>
      </c>
      <c r="D46" s="50" t="s">
        <v>30</v>
      </c>
      <c r="E46" s="41">
        <v>2</v>
      </c>
      <c r="F46" s="28"/>
      <c r="G46" s="29">
        <f t="shared" si="1"/>
        <v>0</v>
      </c>
    </row>
    <row r="47" spans="2:7" ht="25.5">
      <c r="B47" s="67"/>
      <c r="C47" s="42" t="s">
        <v>1515</v>
      </c>
      <c r="D47" s="51" t="s">
        <v>30</v>
      </c>
      <c r="E47" s="43">
        <v>2</v>
      </c>
      <c r="F47" s="28"/>
      <c r="G47" s="29">
        <f t="shared" si="1"/>
        <v>0</v>
      </c>
    </row>
    <row r="48" spans="2:7" ht="25.5">
      <c r="B48" s="144" t="s">
        <v>89</v>
      </c>
      <c r="C48" s="145" t="s">
        <v>1522</v>
      </c>
      <c r="D48" s="146"/>
      <c r="E48" s="147"/>
      <c r="F48" s="153"/>
      <c r="G48" s="22"/>
    </row>
    <row r="49" spans="2:7" ht="25.5">
      <c r="B49" s="66"/>
      <c r="C49" s="40" t="s">
        <v>1513</v>
      </c>
      <c r="D49" s="50" t="s">
        <v>1017</v>
      </c>
      <c r="E49" s="41">
        <v>240</v>
      </c>
      <c r="F49" s="28"/>
      <c r="G49" s="29">
        <f t="shared" si="1"/>
        <v>0</v>
      </c>
    </row>
    <row r="50" spans="2:7" ht="25.5">
      <c r="B50" s="66"/>
      <c r="C50" s="40" t="s">
        <v>1514</v>
      </c>
      <c r="D50" s="50" t="s">
        <v>1017</v>
      </c>
      <c r="E50" s="41">
        <v>240</v>
      </c>
      <c r="F50" s="28"/>
      <c r="G50" s="29">
        <f t="shared" si="1"/>
        <v>0</v>
      </c>
    </row>
    <row r="51" spans="2:7" ht="25.5">
      <c r="B51" s="67"/>
      <c r="C51" s="42" t="s">
        <v>1515</v>
      </c>
      <c r="D51" s="51" t="s">
        <v>1017</v>
      </c>
      <c r="E51" s="43">
        <v>240</v>
      </c>
      <c r="F51" s="28"/>
      <c r="G51" s="29">
        <f t="shared" si="1"/>
        <v>0</v>
      </c>
    </row>
    <row r="52" spans="2:7" ht="25.5">
      <c r="B52" s="68" t="s">
        <v>90</v>
      </c>
      <c r="C52" s="52" t="s">
        <v>1495</v>
      </c>
      <c r="D52" s="53" t="s">
        <v>30</v>
      </c>
      <c r="E52" s="54">
        <v>1</v>
      </c>
      <c r="F52" s="153"/>
      <c r="G52" s="22">
        <f t="shared" si="1"/>
        <v>0</v>
      </c>
    </row>
    <row r="53" spans="2:7">
      <c r="B53" s="68" t="s">
        <v>92</v>
      </c>
      <c r="C53" s="52" t="s">
        <v>1496</v>
      </c>
      <c r="D53" s="53" t="s">
        <v>1497</v>
      </c>
      <c r="E53" s="54">
        <v>20</v>
      </c>
      <c r="F53" s="153"/>
      <c r="G53" s="22">
        <f t="shared" si="1"/>
        <v>0</v>
      </c>
    </row>
    <row r="54" spans="2:7" ht="25.5">
      <c r="B54" s="68" t="s">
        <v>94</v>
      </c>
      <c r="C54" s="52" t="s">
        <v>1498</v>
      </c>
      <c r="D54" s="53" t="s">
        <v>1497</v>
      </c>
      <c r="E54" s="54">
        <v>20</v>
      </c>
      <c r="F54" s="153"/>
      <c r="G54" s="22">
        <f t="shared" si="1"/>
        <v>0</v>
      </c>
    </row>
    <row r="55" spans="2:7" ht="25.5">
      <c r="B55" s="68" t="s">
        <v>95</v>
      </c>
      <c r="C55" s="52" t="s">
        <v>1499</v>
      </c>
      <c r="D55" s="53" t="s">
        <v>1497</v>
      </c>
      <c r="E55" s="54">
        <v>20</v>
      </c>
      <c r="F55" s="153"/>
      <c r="G55" s="22">
        <f t="shared" si="1"/>
        <v>0</v>
      </c>
    </row>
    <row r="56" spans="2:7" ht="38.25">
      <c r="B56" s="68" t="s">
        <v>97</v>
      </c>
      <c r="C56" s="52" t="s">
        <v>1500</v>
      </c>
      <c r="D56" s="53" t="s">
        <v>1497</v>
      </c>
      <c r="E56" s="54">
        <v>20</v>
      </c>
      <c r="F56" s="153"/>
      <c r="G56" s="22">
        <f t="shared" si="1"/>
        <v>0</v>
      </c>
    </row>
    <row r="57" spans="2:7" ht="51">
      <c r="B57" s="68" t="s">
        <v>99</v>
      </c>
      <c r="C57" s="52" t="s">
        <v>1523</v>
      </c>
      <c r="D57" s="53" t="s">
        <v>51</v>
      </c>
      <c r="E57" s="54">
        <v>3</v>
      </c>
      <c r="F57" s="153"/>
      <c r="G57" s="22">
        <f t="shared" si="1"/>
        <v>0</v>
      </c>
    </row>
    <row r="58" spans="2:7" ht="25.5">
      <c r="B58" s="68" t="s">
        <v>114</v>
      </c>
      <c r="C58" s="52" t="s">
        <v>1524</v>
      </c>
      <c r="D58" s="53" t="s">
        <v>1352</v>
      </c>
      <c r="E58" s="54">
        <v>96</v>
      </c>
      <c r="F58" s="153"/>
      <c r="G58" s="22">
        <f t="shared" si="1"/>
        <v>0</v>
      </c>
    </row>
    <row r="59" spans="2:7" ht="38.25">
      <c r="B59" s="68" t="s">
        <v>116</v>
      </c>
      <c r="C59" s="52" t="s">
        <v>1502</v>
      </c>
      <c r="D59" s="53" t="s">
        <v>1017</v>
      </c>
      <c r="E59" s="54">
        <v>240</v>
      </c>
      <c r="F59" s="153"/>
      <c r="G59" s="22">
        <f t="shared" si="1"/>
        <v>0</v>
      </c>
    </row>
    <row r="60" spans="2:7" ht="38.25">
      <c r="B60" s="68" t="s">
        <v>1486</v>
      </c>
      <c r="C60" s="52" t="s">
        <v>1503</v>
      </c>
      <c r="D60" s="53" t="s">
        <v>1017</v>
      </c>
      <c r="E60" s="54">
        <v>240</v>
      </c>
      <c r="F60" s="153"/>
      <c r="G60" s="22">
        <f t="shared" si="1"/>
        <v>0</v>
      </c>
    </row>
    <row r="61" spans="2:7" ht="25.5">
      <c r="B61" s="68" t="s">
        <v>1487</v>
      </c>
      <c r="C61" s="52" t="s">
        <v>1504</v>
      </c>
      <c r="D61" s="53" t="s">
        <v>30</v>
      </c>
      <c r="E61" s="54">
        <v>1</v>
      </c>
      <c r="F61" s="153"/>
      <c r="G61" s="22">
        <f t="shared" si="1"/>
        <v>0</v>
      </c>
    </row>
    <row r="62" spans="2:7" ht="25.5">
      <c r="B62" s="68" t="s">
        <v>1488</v>
      </c>
      <c r="C62" s="52" t="s">
        <v>1505</v>
      </c>
      <c r="D62" s="53" t="s">
        <v>30</v>
      </c>
      <c r="E62" s="54">
        <v>1</v>
      </c>
      <c r="F62" s="153"/>
      <c r="G62" s="22">
        <f t="shared" si="1"/>
        <v>0</v>
      </c>
    </row>
    <row r="63" spans="2:7" ht="25.5">
      <c r="B63" s="68" t="s">
        <v>1489</v>
      </c>
      <c r="C63" s="52" t="s">
        <v>1506</v>
      </c>
      <c r="D63" s="53" t="s">
        <v>1017</v>
      </c>
      <c r="E63" s="54">
        <v>240</v>
      </c>
      <c r="F63" s="153"/>
      <c r="G63" s="22">
        <f t="shared" si="1"/>
        <v>0</v>
      </c>
    </row>
    <row r="64" spans="2:7" ht="25.5">
      <c r="B64" s="68" t="s">
        <v>1490</v>
      </c>
      <c r="C64" s="52" t="s">
        <v>1507</v>
      </c>
      <c r="D64" s="53" t="s">
        <v>34</v>
      </c>
      <c r="E64" s="54">
        <v>12</v>
      </c>
      <c r="F64" s="153"/>
      <c r="G64" s="22">
        <f t="shared" si="1"/>
        <v>0</v>
      </c>
    </row>
    <row r="65" spans="1:7">
      <c r="B65" s="68" t="s">
        <v>1491</v>
      </c>
      <c r="C65" s="52" t="s">
        <v>1508</v>
      </c>
      <c r="D65" s="53" t="s">
        <v>1017</v>
      </c>
      <c r="E65" s="54">
        <v>240</v>
      </c>
      <c r="F65" s="153"/>
      <c r="G65" s="22">
        <f t="shared" si="1"/>
        <v>0</v>
      </c>
    </row>
    <row r="66" spans="1:7" ht="38.25">
      <c r="B66" s="68" t="s">
        <v>1509</v>
      </c>
      <c r="C66" s="52" t="s">
        <v>1860</v>
      </c>
      <c r="D66" s="53" t="s">
        <v>51</v>
      </c>
      <c r="E66" s="54">
        <v>1</v>
      </c>
      <c r="F66" s="153">
        <v>1000</v>
      </c>
      <c r="G66" s="22">
        <f t="shared" si="1"/>
        <v>1000</v>
      </c>
    </row>
    <row r="67" spans="1:7" ht="38.25">
      <c r="B67" s="68" t="s">
        <v>1525</v>
      </c>
      <c r="C67" s="52" t="s">
        <v>1867</v>
      </c>
      <c r="D67" s="53" t="s">
        <v>51</v>
      </c>
      <c r="E67" s="54">
        <v>1</v>
      </c>
      <c r="F67" s="153">
        <v>1500</v>
      </c>
      <c r="G67" s="22">
        <f t="shared" si="1"/>
        <v>1500</v>
      </c>
    </row>
    <row r="68" spans="1:7">
      <c r="B68" s="68" t="s">
        <v>1526</v>
      </c>
      <c r="C68" s="52" t="s">
        <v>1448</v>
      </c>
      <c r="D68" s="53" t="s">
        <v>51</v>
      </c>
      <c r="E68" s="54">
        <v>1</v>
      </c>
      <c r="F68" s="153"/>
      <c r="G68" s="22">
        <f t="shared" si="1"/>
        <v>0</v>
      </c>
    </row>
    <row r="69" spans="1:7">
      <c r="B69" s="68" t="s">
        <v>1527</v>
      </c>
      <c r="C69" s="52" t="s">
        <v>1530</v>
      </c>
      <c r="D69" s="53" t="s">
        <v>51</v>
      </c>
      <c r="E69" s="54">
        <v>1</v>
      </c>
      <c r="F69" s="153"/>
      <c r="G69" s="22">
        <f t="shared" si="1"/>
        <v>0</v>
      </c>
    </row>
    <row r="70" spans="1:7">
      <c r="B70" s="338" t="s">
        <v>1475</v>
      </c>
      <c r="C70" s="339"/>
      <c r="D70" s="339"/>
      <c r="E70" s="339"/>
      <c r="F70" s="339"/>
      <c r="G70" s="11">
        <f>SUM(G30:G69)</f>
        <v>2500</v>
      </c>
    </row>
    <row r="73" spans="1:7" ht="15">
      <c r="B73" s="356" t="s">
        <v>1534</v>
      </c>
      <c r="C73" s="356"/>
    </row>
    <row r="74" spans="1:7" s="5" customFormat="1">
      <c r="A74" s="100"/>
      <c r="B74" s="60" t="s">
        <v>25</v>
      </c>
      <c r="C74" s="45" t="s">
        <v>27</v>
      </c>
      <c r="D74" s="44" t="s">
        <v>26</v>
      </c>
      <c r="E74" s="46" t="s">
        <v>28</v>
      </c>
      <c r="F74" s="47" t="s">
        <v>29</v>
      </c>
      <c r="G74" s="48" t="s">
        <v>52</v>
      </c>
    </row>
    <row r="75" spans="1:7">
      <c r="B75" s="70" t="s">
        <v>1336</v>
      </c>
      <c r="C75" s="157" t="s">
        <v>1471</v>
      </c>
      <c r="D75" s="9"/>
      <c r="E75" s="10"/>
      <c r="F75" s="10"/>
      <c r="G75" s="11"/>
    </row>
    <row r="76" spans="1:7">
      <c r="B76" s="144" t="s">
        <v>23</v>
      </c>
      <c r="C76" s="145" t="s">
        <v>1512</v>
      </c>
      <c r="D76" s="146"/>
      <c r="E76" s="147"/>
      <c r="F76" s="153"/>
      <c r="G76" s="22"/>
    </row>
    <row r="77" spans="1:7" ht="25.5">
      <c r="B77" s="66"/>
      <c r="C77" s="40" t="s">
        <v>1533</v>
      </c>
      <c r="D77" s="50" t="s">
        <v>1017</v>
      </c>
      <c r="E77" s="41">
        <v>180</v>
      </c>
      <c r="F77" s="140"/>
      <c r="G77" s="29">
        <f t="shared" ref="G77:G79" si="2">ROUND(F77*E77,2)</f>
        <v>0</v>
      </c>
    </row>
    <row r="78" spans="1:7" ht="25.5">
      <c r="B78" s="66"/>
      <c r="C78" s="40" t="s">
        <v>1514</v>
      </c>
      <c r="D78" s="50" t="s">
        <v>1017</v>
      </c>
      <c r="E78" s="41">
        <v>180</v>
      </c>
      <c r="F78" s="140"/>
      <c r="G78" s="29">
        <f t="shared" si="2"/>
        <v>0</v>
      </c>
    </row>
    <row r="79" spans="1:7" ht="25.5">
      <c r="B79" s="66"/>
      <c r="C79" s="40" t="s">
        <v>1515</v>
      </c>
      <c r="D79" s="50" t="s">
        <v>1017</v>
      </c>
      <c r="E79" s="41">
        <v>180</v>
      </c>
      <c r="F79" s="140"/>
      <c r="G79" s="29">
        <f t="shared" si="2"/>
        <v>0</v>
      </c>
    </row>
    <row r="80" spans="1:7">
      <c r="B80" s="338" t="s">
        <v>1473</v>
      </c>
      <c r="C80" s="339"/>
      <c r="D80" s="339"/>
      <c r="E80" s="339"/>
      <c r="F80" s="339"/>
      <c r="G80" s="11">
        <f>SUM(G76:G79)</f>
        <v>0</v>
      </c>
    </row>
    <row r="82" spans="2:7">
      <c r="B82" s="70" t="s">
        <v>1337</v>
      </c>
      <c r="C82" s="157" t="s">
        <v>1474</v>
      </c>
      <c r="D82" s="9"/>
      <c r="E82" s="10"/>
      <c r="F82" s="10"/>
      <c r="G82" s="11"/>
    </row>
    <row r="83" spans="2:7" ht="38.25">
      <c r="B83" s="68" t="s">
        <v>23</v>
      </c>
      <c r="C83" s="52" t="s">
        <v>1476</v>
      </c>
      <c r="D83" s="53" t="s">
        <v>1017</v>
      </c>
      <c r="E83" s="54">
        <v>180</v>
      </c>
      <c r="F83" s="21"/>
      <c r="G83" s="22">
        <f t="shared" ref="G83:G94" si="3">ROUND(F83*E83,2)</f>
        <v>0</v>
      </c>
    </row>
    <row r="84" spans="2:7" ht="38.25">
      <c r="B84" s="68" t="s">
        <v>31</v>
      </c>
      <c r="C84" s="52" t="s">
        <v>1477</v>
      </c>
      <c r="D84" s="53" t="s">
        <v>1017</v>
      </c>
      <c r="E84" s="54">
        <v>180</v>
      </c>
      <c r="F84" s="21"/>
      <c r="G84" s="22">
        <f t="shared" si="3"/>
        <v>0</v>
      </c>
    </row>
    <row r="85" spans="2:7" ht="89.25">
      <c r="B85" s="68" t="s">
        <v>0</v>
      </c>
      <c r="C85" s="52" t="s">
        <v>1478</v>
      </c>
      <c r="D85" s="53" t="s">
        <v>1017</v>
      </c>
      <c r="E85" s="54">
        <v>180</v>
      </c>
      <c r="F85" s="21"/>
      <c r="G85" s="22">
        <f t="shared" si="3"/>
        <v>0</v>
      </c>
    </row>
    <row r="86" spans="2:7" ht="102">
      <c r="B86" s="68" t="s">
        <v>1</v>
      </c>
      <c r="C86" s="52" t="s">
        <v>1479</v>
      </c>
      <c r="D86" s="53" t="s">
        <v>1017</v>
      </c>
      <c r="E86" s="54">
        <v>180</v>
      </c>
      <c r="F86" s="21"/>
      <c r="G86" s="22">
        <f t="shared" si="3"/>
        <v>0</v>
      </c>
    </row>
    <row r="87" spans="2:7" ht="25.5">
      <c r="B87" s="68" t="s">
        <v>2</v>
      </c>
      <c r="C87" s="52" t="s">
        <v>1349</v>
      </c>
      <c r="D87" s="53" t="s">
        <v>1347</v>
      </c>
      <c r="E87" s="54">
        <v>19</v>
      </c>
      <c r="F87" s="21"/>
      <c r="G87" s="22">
        <f t="shared" si="3"/>
        <v>0</v>
      </c>
    </row>
    <row r="88" spans="2:7" ht="25.5">
      <c r="B88" s="68" t="s">
        <v>3</v>
      </c>
      <c r="C88" s="52" t="s">
        <v>1480</v>
      </c>
      <c r="D88" s="53" t="s">
        <v>1017</v>
      </c>
      <c r="E88" s="54">
        <v>360</v>
      </c>
      <c r="F88" s="153"/>
      <c r="G88" s="22">
        <f t="shared" si="3"/>
        <v>0</v>
      </c>
    </row>
    <row r="89" spans="2:7" ht="25.5">
      <c r="B89" s="68" t="s">
        <v>5</v>
      </c>
      <c r="C89" s="52" t="s">
        <v>1481</v>
      </c>
      <c r="D89" s="53" t="s">
        <v>1347</v>
      </c>
      <c r="E89" s="54">
        <v>2.9</v>
      </c>
      <c r="F89" s="153"/>
      <c r="G89" s="22">
        <f t="shared" si="3"/>
        <v>0</v>
      </c>
    </row>
    <row r="90" spans="2:7" ht="76.5">
      <c r="B90" s="68" t="s">
        <v>73</v>
      </c>
      <c r="C90" s="52" t="s">
        <v>1482</v>
      </c>
      <c r="D90" s="53" t="s">
        <v>1347</v>
      </c>
      <c r="E90" s="54">
        <v>2.2000000000000002</v>
      </c>
      <c r="F90" s="153"/>
      <c r="G90" s="22">
        <f t="shared" si="3"/>
        <v>0</v>
      </c>
    </row>
    <row r="91" spans="2:7" ht="102">
      <c r="B91" s="68" t="s">
        <v>75</v>
      </c>
      <c r="C91" s="52" t="s">
        <v>1483</v>
      </c>
      <c r="D91" s="53" t="s">
        <v>30</v>
      </c>
      <c r="E91" s="54">
        <v>1</v>
      </c>
      <c r="F91" s="153"/>
      <c r="G91" s="22">
        <f t="shared" si="3"/>
        <v>0</v>
      </c>
    </row>
    <row r="92" spans="2:7" ht="25.5">
      <c r="B92" s="68" t="s">
        <v>77</v>
      </c>
      <c r="C92" s="52" t="s">
        <v>1484</v>
      </c>
      <c r="D92" s="53" t="s">
        <v>30</v>
      </c>
      <c r="E92" s="54">
        <v>1</v>
      </c>
      <c r="F92" s="153"/>
      <c r="G92" s="22">
        <f t="shared" si="3"/>
        <v>0</v>
      </c>
    </row>
    <row r="93" spans="2:7" ht="25.5">
      <c r="B93" s="68" t="s">
        <v>79</v>
      </c>
      <c r="C93" s="52" t="s">
        <v>1535</v>
      </c>
      <c r="D93" s="53" t="s">
        <v>1017</v>
      </c>
      <c r="E93" s="54">
        <v>190</v>
      </c>
      <c r="F93" s="153"/>
      <c r="G93" s="22">
        <f t="shared" si="3"/>
        <v>0</v>
      </c>
    </row>
    <row r="94" spans="2:7" ht="51">
      <c r="B94" s="68" t="s">
        <v>81</v>
      </c>
      <c r="C94" s="52" t="s">
        <v>1492</v>
      </c>
      <c r="D94" s="53" t="s">
        <v>1347</v>
      </c>
      <c r="E94" s="54">
        <v>66</v>
      </c>
      <c r="F94" s="153"/>
      <c r="G94" s="22">
        <f t="shared" si="3"/>
        <v>0</v>
      </c>
    </row>
    <row r="95" spans="2:7" ht="89.25">
      <c r="B95" s="144" t="s">
        <v>83</v>
      </c>
      <c r="C95" s="145" t="s">
        <v>1521</v>
      </c>
      <c r="D95" s="146"/>
      <c r="E95" s="147"/>
      <c r="F95" s="153"/>
      <c r="G95" s="22"/>
    </row>
    <row r="96" spans="2:7" ht="25.5">
      <c r="B96" s="66"/>
      <c r="C96" s="40" t="s">
        <v>1533</v>
      </c>
      <c r="D96" s="50" t="s">
        <v>30</v>
      </c>
      <c r="E96" s="41">
        <v>2</v>
      </c>
      <c r="F96" s="28"/>
      <c r="G96" s="29">
        <f t="shared" ref="G96:G98" si="4">ROUND(F96*E96,2)</f>
        <v>0</v>
      </c>
    </row>
    <row r="97" spans="2:7" ht="25.5">
      <c r="B97" s="66"/>
      <c r="C97" s="40" t="s">
        <v>1514</v>
      </c>
      <c r="D97" s="50" t="s">
        <v>30</v>
      </c>
      <c r="E97" s="41">
        <v>2</v>
      </c>
      <c r="F97" s="28"/>
      <c r="G97" s="29">
        <f t="shared" si="4"/>
        <v>0</v>
      </c>
    </row>
    <row r="98" spans="2:7" ht="25.5">
      <c r="B98" s="67"/>
      <c r="C98" s="42" t="s">
        <v>1515</v>
      </c>
      <c r="D98" s="51" t="s">
        <v>30</v>
      </c>
      <c r="E98" s="43">
        <v>2</v>
      </c>
      <c r="F98" s="28"/>
      <c r="G98" s="29">
        <f t="shared" si="4"/>
        <v>0</v>
      </c>
    </row>
    <row r="99" spans="2:7" ht="25.5">
      <c r="B99" s="144" t="s">
        <v>85</v>
      </c>
      <c r="C99" s="145" t="s">
        <v>1522</v>
      </c>
      <c r="D99" s="146"/>
      <c r="E99" s="147"/>
      <c r="F99" s="153"/>
      <c r="G99" s="22"/>
    </row>
    <row r="100" spans="2:7" ht="25.5">
      <c r="B100" s="66"/>
      <c r="C100" s="40" t="s">
        <v>1513</v>
      </c>
      <c r="D100" s="50" t="s">
        <v>1017</v>
      </c>
      <c r="E100" s="41">
        <v>180</v>
      </c>
      <c r="F100" s="28"/>
      <c r="G100" s="29">
        <f t="shared" ref="G100:G116" si="5">ROUND(F100*E100,2)</f>
        <v>0</v>
      </c>
    </row>
    <row r="101" spans="2:7" ht="25.5">
      <c r="B101" s="66"/>
      <c r="C101" s="40" t="s">
        <v>1514</v>
      </c>
      <c r="D101" s="50" t="s">
        <v>1017</v>
      </c>
      <c r="E101" s="41">
        <v>180</v>
      </c>
      <c r="F101" s="28"/>
      <c r="G101" s="29">
        <f t="shared" si="5"/>
        <v>0</v>
      </c>
    </row>
    <row r="102" spans="2:7" ht="25.5">
      <c r="B102" s="67"/>
      <c r="C102" s="42" t="s">
        <v>1515</v>
      </c>
      <c r="D102" s="51" t="s">
        <v>1017</v>
      </c>
      <c r="E102" s="43">
        <v>180</v>
      </c>
      <c r="F102" s="28"/>
      <c r="G102" s="29">
        <f t="shared" si="5"/>
        <v>0</v>
      </c>
    </row>
    <row r="103" spans="2:7" ht="25.5">
      <c r="B103" s="68" t="s">
        <v>87</v>
      </c>
      <c r="C103" s="52" t="s">
        <v>1495</v>
      </c>
      <c r="D103" s="53" t="s">
        <v>30</v>
      </c>
      <c r="E103" s="54">
        <v>1</v>
      </c>
      <c r="F103" s="153"/>
      <c r="G103" s="22">
        <f t="shared" si="5"/>
        <v>0</v>
      </c>
    </row>
    <row r="104" spans="2:7" ht="51">
      <c r="B104" s="68" t="s">
        <v>89</v>
      </c>
      <c r="C104" s="52" t="s">
        <v>1523</v>
      </c>
      <c r="D104" s="53" t="s">
        <v>51</v>
      </c>
      <c r="E104" s="54">
        <v>3</v>
      </c>
      <c r="F104" s="153"/>
      <c r="G104" s="22">
        <f t="shared" si="5"/>
        <v>0</v>
      </c>
    </row>
    <row r="105" spans="2:7" ht="25.5">
      <c r="B105" s="68" t="s">
        <v>114</v>
      </c>
      <c r="C105" s="52" t="s">
        <v>1524</v>
      </c>
      <c r="D105" s="53" t="s">
        <v>1352</v>
      </c>
      <c r="E105" s="54">
        <v>96</v>
      </c>
      <c r="F105" s="153"/>
      <c r="G105" s="22">
        <f t="shared" si="5"/>
        <v>0</v>
      </c>
    </row>
    <row r="106" spans="2:7" ht="38.25">
      <c r="B106" s="68" t="s">
        <v>116</v>
      </c>
      <c r="C106" s="52" t="s">
        <v>1502</v>
      </c>
      <c r="D106" s="53" t="s">
        <v>1017</v>
      </c>
      <c r="E106" s="54">
        <v>180</v>
      </c>
      <c r="F106" s="153"/>
      <c r="G106" s="22">
        <f t="shared" si="5"/>
        <v>0</v>
      </c>
    </row>
    <row r="107" spans="2:7" ht="38.25">
      <c r="B107" s="68" t="s">
        <v>1486</v>
      </c>
      <c r="C107" s="52" t="s">
        <v>1503</v>
      </c>
      <c r="D107" s="53" t="s">
        <v>1017</v>
      </c>
      <c r="E107" s="54">
        <v>180</v>
      </c>
      <c r="F107" s="153"/>
      <c r="G107" s="22">
        <f t="shared" si="5"/>
        <v>0</v>
      </c>
    </row>
    <row r="108" spans="2:7" ht="25.5">
      <c r="B108" s="68" t="s">
        <v>1487</v>
      </c>
      <c r="C108" s="52" t="s">
        <v>1504</v>
      </c>
      <c r="D108" s="53" t="s">
        <v>30</v>
      </c>
      <c r="E108" s="54">
        <v>1</v>
      </c>
      <c r="F108" s="153"/>
      <c r="G108" s="22">
        <f t="shared" si="5"/>
        <v>0</v>
      </c>
    </row>
    <row r="109" spans="2:7" ht="25.5">
      <c r="B109" s="68" t="s">
        <v>1488</v>
      </c>
      <c r="C109" s="52" t="s">
        <v>1505</v>
      </c>
      <c r="D109" s="53" t="s">
        <v>30</v>
      </c>
      <c r="E109" s="54">
        <v>1</v>
      </c>
      <c r="F109" s="153"/>
      <c r="G109" s="22">
        <f t="shared" si="5"/>
        <v>0</v>
      </c>
    </row>
    <row r="110" spans="2:7" ht="25.5">
      <c r="B110" s="68" t="s">
        <v>1489</v>
      </c>
      <c r="C110" s="52" t="s">
        <v>1506</v>
      </c>
      <c r="D110" s="53" t="s">
        <v>1017</v>
      </c>
      <c r="E110" s="54">
        <v>180</v>
      </c>
      <c r="F110" s="153"/>
      <c r="G110" s="22">
        <f t="shared" si="5"/>
        <v>0</v>
      </c>
    </row>
    <row r="111" spans="2:7" ht="25.5">
      <c r="B111" s="68" t="s">
        <v>1490</v>
      </c>
      <c r="C111" s="52" t="s">
        <v>1507</v>
      </c>
      <c r="D111" s="53" t="s">
        <v>34</v>
      </c>
      <c r="E111" s="54">
        <v>12</v>
      </c>
      <c r="F111" s="153"/>
      <c r="G111" s="22">
        <f t="shared" si="5"/>
        <v>0</v>
      </c>
    </row>
    <row r="112" spans="2:7">
      <c r="B112" s="68" t="s">
        <v>1491</v>
      </c>
      <c r="C112" s="52" t="s">
        <v>1508</v>
      </c>
      <c r="D112" s="53" t="s">
        <v>1017</v>
      </c>
      <c r="E112" s="54">
        <v>180</v>
      </c>
      <c r="F112" s="153"/>
      <c r="G112" s="22">
        <f t="shared" si="5"/>
        <v>0</v>
      </c>
    </row>
    <row r="113" spans="2:7" ht="38.25">
      <c r="B113" s="68" t="s">
        <v>1509</v>
      </c>
      <c r="C113" s="52" t="s">
        <v>1860</v>
      </c>
      <c r="D113" s="53" t="s">
        <v>51</v>
      </c>
      <c r="E113" s="54">
        <v>1</v>
      </c>
      <c r="F113" s="153">
        <v>750</v>
      </c>
      <c r="G113" s="22">
        <f t="shared" si="5"/>
        <v>750</v>
      </c>
    </row>
    <row r="114" spans="2:7" ht="38.25">
      <c r="B114" s="68" t="s">
        <v>1525</v>
      </c>
      <c r="C114" s="52" t="s">
        <v>1875</v>
      </c>
      <c r="D114" s="53" t="s">
        <v>51</v>
      </c>
      <c r="E114" s="54">
        <v>1</v>
      </c>
      <c r="F114" s="153">
        <v>1000</v>
      </c>
      <c r="G114" s="22">
        <f t="shared" si="5"/>
        <v>1000</v>
      </c>
    </row>
    <row r="115" spans="2:7">
      <c r="B115" s="68" t="s">
        <v>1526</v>
      </c>
      <c r="C115" s="52" t="s">
        <v>1448</v>
      </c>
      <c r="D115" s="53" t="s">
        <v>51</v>
      </c>
      <c r="E115" s="54">
        <v>1</v>
      </c>
      <c r="F115" s="153"/>
      <c r="G115" s="22">
        <f t="shared" si="5"/>
        <v>0</v>
      </c>
    </row>
    <row r="116" spans="2:7">
      <c r="B116" s="68" t="s">
        <v>1527</v>
      </c>
      <c r="C116" s="52" t="s">
        <v>1530</v>
      </c>
      <c r="D116" s="53" t="s">
        <v>51</v>
      </c>
      <c r="E116" s="54">
        <v>1</v>
      </c>
      <c r="F116" s="153"/>
      <c r="G116" s="22">
        <f t="shared" si="5"/>
        <v>0</v>
      </c>
    </row>
    <row r="117" spans="2:7">
      <c r="B117" s="338" t="s">
        <v>1475</v>
      </c>
      <c r="C117" s="339"/>
      <c r="D117" s="339"/>
      <c r="E117" s="339"/>
      <c r="F117" s="339"/>
      <c r="G117" s="11">
        <f>SUM(G83:G116)</f>
        <v>1750</v>
      </c>
    </row>
  </sheetData>
  <mergeCells count="16">
    <mergeCell ref="B73:C73"/>
    <mergeCell ref="B80:F80"/>
    <mergeCell ref="B117:F117"/>
    <mergeCell ref="F7:G7"/>
    <mergeCell ref="F10:G10"/>
    <mergeCell ref="B27:F27"/>
    <mergeCell ref="B70:F70"/>
    <mergeCell ref="A1:G1"/>
    <mergeCell ref="A2:G2"/>
    <mergeCell ref="F8:G8"/>
    <mergeCell ref="F9:G9"/>
    <mergeCell ref="F16:G16"/>
    <mergeCell ref="F11:G11"/>
    <mergeCell ref="F12:G12"/>
    <mergeCell ref="F14:G14"/>
    <mergeCell ref="F15:G15"/>
  </mergeCells>
  <dataValidations count="1">
    <dataValidation type="custom" allowBlank="1" showInputMessage="1" showErrorMessage="1" error="Vnos Cena/enoto na dve decimalni mesti." sqref="F23:F26 F30:F69 F76:F79 F83:F116" xr:uid="{A7E4EA7D-F3AF-4B6B-911A-ED6B9D540A43}">
      <formula1>F23=ROUND(F23,2)</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DEE04-2CDD-4C8C-A928-4521D3A8767D}">
  <dimension ref="A1:H33"/>
  <sheetViews>
    <sheetView topLeftCell="A18" workbookViewId="0">
      <selection activeCell="F31" sqref="F31"/>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1536</v>
      </c>
      <c r="B3" s="59"/>
      <c r="C3" s="250"/>
      <c r="D3" s="36"/>
      <c r="E3" s="15"/>
      <c r="F3" s="15"/>
      <c r="G3" s="15"/>
    </row>
    <row r="4" spans="1:8" s="90" customFormat="1">
      <c r="A4" s="98"/>
      <c r="B4" s="91"/>
      <c r="C4" s="92"/>
      <c r="D4" s="93"/>
      <c r="E4" s="94"/>
      <c r="F4" s="94"/>
      <c r="G4" s="94"/>
    </row>
    <row r="5" spans="1:8" s="90" customFormat="1" ht="15">
      <c r="A5" s="98"/>
      <c r="B5" s="91"/>
      <c r="C5" s="250" t="s">
        <v>50</v>
      </c>
      <c r="D5" s="93"/>
      <c r="E5" s="94"/>
      <c r="F5" s="94"/>
      <c r="G5" s="94"/>
    </row>
    <row r="6" spans="1:8" s="90" customFormat="1">
      <c r="A6" s="98"/>
      <c r="B6" s="91"/>
      <c r="C6" s="92"/>
      <c r="D6" s="93"/>
      <c r="E6" s="94"/>
      <c r="F6" s="94"/>
      <c r="G6" s="94"/>
    </row>
    <row r="7" spans="1:8" s="1" customFormat="1" ht="15" customHeight="1" thickBot="1">
      <c r="A7" s="99"/>
      <c r="B7" s="25" t="s">
        <v>1337</v>
      </c>
      <c r="C7" s="13" t="s">
        <v>1474</v>
      </c>
      <c r="D7" s="12"/>
      <c r="E7" s="14"/>
      <c r="F7" s="350">
        <f>G33</f>
        <v>1500</v>
      </c>
      <c r="G7" s="350"/>
    </row>
    <row r="8" spans="1:8" s="5" customFormat="1">
      <c r="A8" s="100"/>
      <c r="B8" s="24"/>
      <c r="C8" s="3"/>
      <c r="D8" s="2"/>
      <c r="E8" s="4"/>
      <c r="F8" s="6"/>
      <c r="G8" s="251"/>
      <c r="H8" s="1"/>
    </row>
    <row r="9" spans="1:8" s="5" customFormat="1" ht="15" customHeight="1">
      <c r="A9" s="100"/>
      <c r="B9" s="26"/>
      <c r="C9" s="3" t="s">
        <v>40</v>
      </c>
      <c r="D9" s="55"/>
      <c r="E9" s="16"/>
      <c r="F9" s="340">
        <f>F7</f>
        <v>1500</v>
      </c>
      <c r="G9" s="340"/>
    </row>
    <row r="10" spans="1:8" s="5" customFormat="1" ht="15" customHeight="1" thickBot="1">
      <c r="A10" s="100"/>
      <c r="B10" s="27"/>
      <c r="C10" s="13" t="s">
        <v>42</v>
      </c>
      <c r="D10" s="56"/>
      <c r="E10" s="17"/>
      <c r="F10" s="342">
        <f>ROUND(F9*0.22,2)</f>
        <v>330</v>
      </c>
      <c r="G10" s="342"/>
    </row>
    <row r="11" spans="1:8" s="5" customFormat="1" ht="15" customHeight="1">
      <c r="A11" s="100"/>
      <c r="B11" s="26"/>
      <c r="C11" s="3" t="s">
        <v>41</v>
      </c>
      <c r="D11" s="55"/>
      <c r="E11" s="16"/>
      <c r="F11" s="340">
        <f>SUM(F9:G10)</f>
        <v>1830</v>
      </c>
      <c r="G11" s="340"/>
    </row>
    <row r="12" spans="1:8">
      <c r="C12" s="35"/>
    </row>
    <row r="13" spans="1:8">
      <c r="C13" s="35"/>
    </row>
    <row r="14" spans="1:8" s="90" customFormat="1" ht="15">
      <c r="A14" s="23" t="s">
        <v>1536</v>
      </c>
      <c r="B14" s="91"/>
      <c r="C14" s="92"/>
      <c r="D14" s="93"/>
      <c r="E14" s="94"/>
      <c r="F14" s="94"/>
      <c r="G14" s="94"/>
    </row>
    <row r="15" spans="1:8">
      <c r="B15" s="70" t="s">
        <v>1337</v>
      </c>
      <c r="C15" s="157" t="s">
        <v>1474</v>
      </c>
      <c r="D15" s="9"/>
      <c r="E15" s="10"/>
      <c r="F15" s="10"/>
      <c r="G15" s="11"/>
    </row>
    <row r="16" spans="1:8" ht="25.5">
      <c r="B16" s="68" t="s">
        <v>23</v>
      </c>
      <c r="C16" s="52" t="s">
        <v>1537</v>
      </c>
      <c r="D16" s="53" t="s">
        <v>1017</v>
      </c>
      <c r="E16" s="54">
        <v>112</v>
      </c>
      <c r="F16" s="21"/>
      <c r="G16" s="22">
        <f t="shared" ref="G16" si="0">ROUND(F16*E16,2)</f>
        <v>0</v>
      </c>
    </row>
    <row r="17" spans="2:7" ht="38.25">
      <c r="B17" s="68" t="s">
        <v>31</v>
      </c>
      <c r="C17" s="52" t="s">
        <v>1538</v>
      </c>
      <c r="D17" s="53" t="s">
        <v>1017</v>
      </c>
      <c r="E17" s="54">
        <v>112</v>
      </c>
      <c r="F17" s="21"/>
      <c r="G17" s="22">
        <f t="shared" ref="G17:G32" si="1">ROUND(F17*E17,2)</f>
        <v>0</v>
      </c>
    </row>
    <row r="18" spans="2:7" ht="102">
      <c r="B18" s="68" t="s">
        <v>0</v>
      </c>
      <c r="C18" s="52" t="s">
        <v>1539</v>
      </c>
      <c r="D18" s="53" t="s">
        <v>1017</v>
      </c>
      <c r="E18" s="54">
        <v>112</v>
      </c>
      <c r="F18" s="21"/>
      <c r="G18" s="22">
        <f t="shared" si="1"/>
        <v>0</v>
      </c>
    </row>
    <row r="19" spans="2:7" ht="25.5">
      <c r="B19" s="68" t="s">
        <v>1</v>
      </c>
      <c r="C19" s="52" t="s">
        <v>1349</v>
      </c>
      <c r="D19" s="53" t="s">
        <v>1347</v>
      </c>
      <c r="E19" s="54">
        <v>9</v>
      </c>
      <c r="F19" s="21"/>
      <c r="G19" s="22">
        <f t="shared" si="1"/>
        <v>0</v>
      </c>
    </row>
    <row r="20" spans="2:7" ht="25.5">
      <c r="B20" s="68" t="s">
        <v>2</v>
      </c>
      <c r="C20" s="52" t="s">
        <v>1540</v>
      </c>
      <c r="D20" s="53" t="s">
        <v>51</v>
      </c>
      <c r="E20" s="54">
        <v>1</v>
      </c>
      <c r="F20" s="21"/>
      <c r="G20" s="22">
        <f t="shared" si="1"/>
        <v>0</v>
      </c>
    </row>
    <row r="21" spans="2:7">
      <c r="B21" s="68" t="s">
        <v>3</v>
      </c>
      <c r="C21" s="52" t="s">
        <v>1541</v>
      </c>
      <c r="D21" s="53" t="s">
        <v>51</v>
      </c>
      <c r="E21" s="54">
        <v>1</v>
      </c>
      <c r="F21" s="21"/>
      <c r="G21" s="22">
        <f t="shared" si="1"/>
        <v>0</v>
      </c>
    </row>
    <row r="22" spans="2:7" ht="25.5">
      <c r="B22" s="68" t="s">
        <v>5</v>
      </c>
      <c r="C22" s="52" t="s">
        <v>1542</v>
      </c>
      <c r="D22" s="53" t="s">
        <v>1017</v>
      </c>
      <c r="E22" s="54">
        <v>112</v>
      </c>
      <c r="F22" s="21"/>
      <c r="G22" s="22">
        <f t="shared" si="1"/>
        <v>0</v>
      </c>
    </row>
    <row r="23" spans="2:7" ht="51">
      <c r="B23" s="68" t="s">
        <v>73</v>
      </c>
      <c r="C23" s="52" t="s">
        <v>1543</v>
      </c>
      <c r="D23" s="53" t="s">
        <v>1347</v>
      </c>
      <c r="E23" s="54">
        <v>58</v>
      </c>
      <c r="F23" s="21"/>
      <c r="G23" s="22">
        <f t="shared" si="1"/>
        <v>0</v>
      </c>
    </row>
    <row r="24" spans="2:7" ht="38.25">
      <c r="B24" s="68" t="s">
        <v>75</v>
      </c>
      <c r="C24" s="52" t="s">
        <v>1502</v>
      </c>
      <c r="D24" s="53" t="s">
        <v>1017</v>
      </c>
      <c r="E24" s="54">
        <v>112</v>
      </c>
      <c r="F24" s="21"/>
      <c r="G24" s="22">
        <f t="shared" si="1"/>
        <v>0</v>
      </c>
    </row>
    <row r="25" spans="2:7" ht="38.25">
      <c r="B25" s="68" t="s">
        <v>77</v>
      </c>
      <c r="C25" s="52" t="s">
        <v>1503</v>
      </c>
      <c r="D25" s="53" t="s">
        <v>1017</v>
      </c>
      <c r="E25" s="54">
        <v>112</v>
      </c>
      <c r="F25" s="21"/>
      <c r="G25" s="22">
        <f t="shared" si="1"/>
        <v>0</v>
      </c>
    </row>
    <row r="26" spans="2:7" ht="25.5">
      <c r="B26" s="68" t="s">
        <v>79</v>
      </c>
      <c r="C26" s="52" t="s">
        <v>1544</v>
      </c>
      <c r="D26" s="53" t="s">
        <v>1017</v>
      </c>
      <c r="E26" s="54">
        <v>112</v>
      </c>
      <c r="F26" s="21"/>
      <c r="G26" s="22">
        <f t="shared" si="1"/>
        <v>0</v>
      </c>
    </row>
    <row r="27" spans="2:7" ht="25.5">
      <c r="B27" s="68" t="s">
        <v>81</v>
      </c>
      <c r="C27" s="52" t="s">
        <v>1507</v>
      </c>
      <c r="D27" s="53" t="s">
        <v>34</v>
      </c>
      <c r="E27" s="54">
        <v>10</v>
      </c>
      <c r="F27" s="21"/>
      <c r="G27" s="22">
        <f t="shared" si="1"/>
        <v>0</v>
      </c>
    </row>
    <row r="28" spans="2:7">
      <c r="B28" s="68" t="s">
        <v>83</v>
      </c>
      <c r="C28" s="52" t="s">
        <v>1508</v>
      </c>
      <c r="D28" s="53" t="s">
        <v>1017</v>
      </c>
      <c r="E28" s="54">
        <v>112</v>
      </c>
      <c r="F28" s="21"/>
      <c r="G28" s="22">
        <f t="shared" si="1"/>
        <v>0</v>
      </c>
    </row>
    <row r="29" spans="2:7" ht="38.25">
      <c r="B29" s="68" t="s">
        <v>85</v>
      </c>
      <c r="C29" s="52" t="s">
        <v>1860</v>
      </c>
      <c r="D29" s="53" t="s">
        <v>51</v>
      </c>
      <c r="E29" s="54">
        <v>1</v>
      </c>
      <c r="F29" s="21">
        <v>500</v>
      </c>
      <c r="G29" s="22">
        <f t="shared" si="1"/>
        <v>500</v>
      </c>
    </row>
    <row r="30" spans="2:7" ht="38.25">
      <c r="B30" s="68" t="s">
        <v>87</v>
      </c>
      <c r="C30" s="145" t="s">
        <v>1876</v>
      </c>
      <c r="D30" s="146" t="s">
        <v>51</v>
      </c>
      <c r="E30" s="147">
        <v>1</v>
      </c>
      <c r="F30" s="21">
        <v>1000</v>
      </c>
      <c r="G30" s="22">
        <f t="shared" si="1"/>
        <v>1000</v>
      </c>
    </row>
    <row r="31" spans="2:7">
      <c r="B31" s="68" t="s">
        <v>89</v>
      </c>
      <c r="C31" s="52" t="s">
        <v>1448</v>
      </c>
      <c r="D31" s="53" t="s">
        <v>51</v>
      </c>
      <c r="E31" s="54">
        <v>1</v>
      </c>
      <c r="F31" s="21"/>
      <c r="G31" s="22">
        <f t="shared" si="1"/>
        <v>0</v>
      </c>
    </row>
    <row r="32" spans="2:7">
      <c r="B32" s="68" t="s">
        <v>90</v>
      </c>
      <c r="C32" s="52" t="s">
        <v>1530</v>
      </c>
      <c r="D32" s="53" t="s">
        <v>51</v>
      </c>
      <c r="E32" s="54">
        <v>1</v>
      </c>
      <c r="F32" s="21"/>
      <c r="G32" s="22">
        <f t="shared" si="1"/>
        <v>0</v>
      </c>
    </row>
    <row r="33" spans="2:7">
      <c r="B33" s="338" t="s">
        <v>1475</v>
      </c>
      <c r="C33" s="339"/>
      <c r="D33" s="339"/>
      <c r="E33" s="339"/>
      <c r="F33" s="339"/>
      <c r="G33" s="11">
        <f>SUM(G16:G32)</f>
        <v>1500</v>
      </c>
    </row>
  </sheetData>
  <mergeCells count="7">
    <mergeCell ref="B33:F33"/>
    <mergeCell ref="F9:G9"/>
    <mergeCell ref="F10:G10"/>
    <mergeCell ref="F11:G11"/>
    <mergeCell ref="A1:G1"/>
    <mergeCell ref="A2:G2"/>
    <mergeCell ref="F7:G7"/>
  </mergeCells>
  <dataValidations count="1">
    <dataValidation type="custom" allowBlank="1" showInputMessage="1" showErrorMessage="1" error="Vnos Cena/enoto na dve decimalni mesti." sqref="F16:F32" xr:uid="{0DDA664A-3FF5-4AEC-A5A9-0B72FD394B7F}">
      <formula1>F16=ROUND(F16,2)</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1A767-61AD-4618-8800-9C07DE3563E4}">
  <dimension ref="A1:H107"/>
  <sheetViews>
    <sheetView topLeftCell="A25" workbookViewId="0">
      <selection activeCell="C41" sqref="C41"/>
    </sheetView>
  </sheetViews>
  <sheetFormatPr defaultColWidth="9.140625" defaultRowHeight="12.75"/>
  <cols>
    <col min="1" max="1" width="3.28515625" style="69" customWidth="1"/>
    <col min="2" max="2" width="8.7109375" style="65" customWidth="1"/>
    <col min="3" max="3" width="40.7109375" style="33" customWidth="1"/>
    <col min="4" max="4" width="6.7109375" style="263" customWidth="1"/>
    <col min="5" max="5" width="8.7109375" style="26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1677</v>
      </c>
      <c r="B3" s="59"/>
      <c r="C3" s="254"/>
      <c r="D3" s="259"/>
      <c r="E3" s="260"/>
      <c r="F3" s="15"/>
      <c r="G3" s="15"/>
    </row>
    <row r="4" spans="1:8" s="90" customFormat="1">
      <c r="A4" s="98"/>
      <c r="B4" s="91"/>
      <c r="C4" s="92"/>
      <c r="D4" s="261"/>
      <c r="E4" s="262"/>
      <c r="F4" s="94"/>
      <c r="G4" s="94"/>
    </row>
    <row r="5" spans="1:8" s="90" customFormat="1" ht="15">
      <c r="A5" s="98"/>
      <c r="B5" s="91"/>
      <c r="C5" s="353" t="s">
        <v>50</v>
      </c>
      <c r="D5" s="353"/>
      <c r="E5" s="353"/>
      <c r="F5" s="353"/>
      <c r="G5" s="353"/>
    </row>
    <row r="6" spans="1:8" s="90" customFormat="1">
      <c r="A6" s="98"/>
      <c r="B6" s="357" t="s">
        <v>1678</v>
      </c>
      <c r="C6" s="357"/>
      <c r="D6" s="261"/>
      <c r="E6" s="262"/>
      <c r="F6" s="348">
        <f>SUM(F7:G10)</f>
        <v>400</v>
      </c>
      <c r="G6" s="348"/>
    </row>
    <row r="7" spans="1:8" s="1" customFormat="1" ht="15" customHeight="1">
      <c r="A7" s="99"/>
      <c r="B7" s="278" t="s">
        <v>167</v>
      </c>
      <c r="C7" s="223" t="s">
        <v>24</v>
      </c>
      <c r="D7" s="2"/>
      <c r="E7" s="4"/>
      <c r="F7" s="341">
        <f>G37</f>
        <v>0</v>
      </c>
      <c r="G7" s="341"/>
    </row>
    <row r="8" spans="1:8" s="1" customFormat="1" ht="15" customHeight="1">
      <c r="A8" s="99"/>
      <c r="B8" s="278" t="s">
        <v>168</v>
      </c>
      <c r="C8" s="223" t="s">
        <v>32</v>
      </c>
      <c r="D8" s="2"/>
      <c r="E8" s="4"/>
      <c r="F8" s="341">
        <f>G48</f>
        <v>0</v>
      </c>
      <c r="G8" s="341"/>
    </row>
    <row r="9" spans="1:8" s="1" customFormat="1" ht="15" customHeight="1">
      <c r="A9" s="99"/>
      <c r="B9" s="278" t="s">
        <v>169</v>
      </c>
      <c r="C9" s="223" t="s">
        <v>14</v>
      </c>
      <c r="D9" s="2"/>
      <c r="E9" s="4"/>
      <c r="F9" s="341">
        <f>G59</f>
        <v>0</v>
      </c>
      <c r="G9" s="341"/>
    </row>
    <row r="10" spans="1:8" s="1" customFormat="1" ht="15" customHeight="1">
      <c r="A10" s="99"/>
      <c r="B10" s="278" t="s">
        <v>170</v>
      </c>
      <c r="C10" s="223" t="s">
        <v>4</v>
      </c>
      <c r="D10" s="2"/>
      <c r="E10" s="4"/>
      <c r="F10" s="341">
        <f>G66</f>
        <v>400</v>
      </c>
      <c r="G10" s="341"/>
    </row>
    <row r="11" spans="1:8" s="1" customFormat="1" ht="15" customHeight="1">
      <c r="A11" s="99"/>
      <c r="B11" s="357" t="s">
        <v>1688</v>
      </c>
      <c r="C11" s="357"/>
      <c r="D11" s="261"/>
      <c r="E11" s="262"/>
      <c r="F11" s="348">
        <f>SUM(F12:G15)</f>
        <v>200</v>
      </c>
      <c r="G11" s="348"/>
    </row>
    <row r="12" spans="1:8" s="1" customFormat="1" ht="15" customHeight="1">
      <c r="A12" s="99"/>
      <c r="B12" s="278" t="s">
        <v>167</v>
      </c>
      <c r="C12" s="223" t="s">
        <v>24</v>
      </c>
      <c r="D12" s="2"/>
      <c r="E12" s="4"/>
      <c r="F12" s="341">
        <f>G83</f>
        <v>0</v>
      </c>
      <c r="G12" s="341"/>
    </row>
    <row r="13" spans="1:8" s="1" customFormat="1" ht="15" customHeight="1">
      <c r="A13" s="99"/>
      <c r="B13" s="278" t="s">
        <v>168</v>
      </c>
      <c r="C13" s="223" t="s">
        <v>32</v>
      </c>
      <c r="D13" s="2"/>
      <c r="E13" s="4"/>
      <c r="F13" s="341">
        <f>G93</f>
        <v>0</v>
      </c>
      <c r="G13" s="341"/>
    </row>
    <row r="14" spans="1:8" s="1" customFormat="1" ht="15" customHeight="1">
      <c r="A14" s="99"/>
      <c r="B14" s="278" t="s">
        <v>169</v>
      </c>
      <c r="C14" s="223" t="s">
        <v>14</v>
      </c>
      <c r="D14" s="2"/>
      <c r="E14" s="4"/>
      <c r="F14" s="341">
        <f>G101</f>
        <v>0</v>
      </c>
      <c r="G14" s="341"/>
    </row>
    <row r="15" spans="1:8" s="1" customFormat="1" ht="15" customHeight="1" thickBot="1">
      <c r="A15" s="99"/>
      <c r="B15" s="279" t="s">
        <v>170</v>
      </c>
      <c r="C15" s="247" t="s">
        <v>4</v>
      </c>
      <c r="D15" s="12"/>
      <c r="E15" s="14"/>
      <c r="F15" s="342">
        <f>G107</f>
        <v>200</v>
      </c>
      <c r="G15" s="342"/>
    </row>
    <row r="16" spans="1:8" s="5" customFormat="1">
      <c r="A16" s="100"/>
      <c r="B16" s="24"/>
      <c r="C16" s="3"/>
      <c r="D16" s="2"/>
      <c r="E16" s="4"/>
      <c r="F16" s="6"/>
      <c r="G16" s="255"/>
      <c r="H16" s="1"/>
    </row>
    <row r="17" spans="1:7" s="5" customFormat="1" ht="15" customHeight="1">
      <c r="A17" s="100"/>
      <c r="B17" s="26"/>
      <c r="C17" s="3" t="s">
        <v>40</v>
      </c>
      <c r="D17" s="55"/>
      <c r="E17" s="16"/>
      <c r="F17" s="340">
        <f>F6+F11</f>
        <v>600</v>
      </c>
      <c r="G17" s="340"/>
    </row>
    <row r="18" spans="1:7" s="5" customFormat="1" ht="15" customHeight="1" thickBot="1">
      <c r="A18" s="100"/>
      <c r="B18" s="27"/>
      <c r="C18" s="13" t="s">
        <v>42</v>
      </c>
      <c r="D18" s="56"/>
      <c r="E18" s="17"/>
      <c r="F18" s="342">
        <f>ROUND(F17*0.22,2)</f>
        <v>132</v>
      </c>
      <c r="G18" s="342"/>
    </row>
    <row r="19" spans="1:7" s="5" customFormat="1" ht="15" customHeight="1">
      <c r="A19" s="100"/>
      <c r="B19" s="26"/>
      <c r="C19" s="3" t="s">
        <v>41</v>
      </c>
      <c r="D19" s="55"/>
      <c r="E19" s="16"/>
      <c r="F19" s="340">
        <f>SUM(F17:G18)</f>
        <v>732</v>
      </c>
      <c r="G19" s="340"/>
    </row>
    <row r="20" spans="1:7">
      <c r="C20" s="35"/>
    </row>
    <row r="21" spans="1:7">
      <c r="C21" s="35"/>
    </row>
    <row r="22" spans="1:7" s="90" customFormat="1" ht="15">
      <c r="A22" s="23" t="s">
        <v>1677</v>
      </c>
      <c r="B22" s="91"/>
      <c r="C22" s="92"/>
      <c r="D22" s="261"/>
      <c r="E22" s="262"/>
      <c r="F22" s="94"/>
      <c r="G22" s="94"/>
    </row>
    <row r="23" spans="1:7" s="90" customFormat="1" ht="15">
      <c r="A23" s="23"/>
      <c r="B23" s="351" t="s">
        <v>1678</v>
      </c>
      <c r="C23" s="351"/>
      <c r="D23" s="351"/>
      <c r="E23" s="351"/>
      <c r="F23" s="351"/>
      <c r="G23" s="351"/>
    </row>
    <row r="24" spans="1:7" s="5" customFormat="1">
      <c r="A24" s="100"/>
      <c r="B24" s="60" t="s">
        <v>25</v>
      </c>
      <c r="C24" s="45" t="s">
        <v>27</v>
      </c>
      <c r="D24" s="44" t="s">
        <v>26</v>
      </c>
      <c r="E24" s="46" t="s">
        <v>28</v>
      </c>
      <c r="F24" s="47" t="s">
        <v>29</v>
      </c>
      <c r="G24" s="48" t="s">
        <v>52</v>
      </c>
    </row>
    <row r="25" spans="1:7">
      <c r="B25" s="70" t="s">
        <v>23</v>
      </c>
      <c r="C25" s="157" t="s">
        <v>24</v>
      </c>
      <c r="D25" s="9"/>
      <c r="E25" s="10"/>
      <c r="F25" s="10"/>
      <c r="G25" s="11"/>
    </row>
    <row r="26" spans="1:7">
      <c r="B26" s="106" t="s">
        <v>174</v>
      </c>
      <c r="C26" s="256" t="s">
        <v>175</v>
      </c>
      <c r="D26" s="108"/>
      <c r="E26" s="109"/>
      <c r="F26" s="110"/>
      <c r="G26" s="111"/>
    </row>
    <row r="27" spans="1:7" ht="25.5">
      <c r="B27" s="68" t="s">
        <v>1578</v>
      </c>
      <c r="C27" s="52" t="s">
        <v>1679</v>
      </c>
      <c r="D27" s="103" t="s">
        <v>120</v>
      </c>
      <c r="E27" s="104">
        <v>9.7109999999999988E-2</v>
      </c>
      <c r="F27" s="21"/>
      <c r="G27" s="22">
        <f>ROUND(F27*E27,2)</f>
        <v>0</v>
      </c>
    </row>
    <row r="28" spans="1:7" ht="38.25">
      <c r="B28" s="68" t="s">
        <v>1580</v>
      </c>
      <c r="C28" s="52" t="s">
        <v>1680</v>
      </c>
      <c r="D28" s="103" t="s">
        <v>30</v>
      </c>
      <c r="E28" s="104">
        <v>7</v>
      </c>
      <c r="F28" s="21"/>
      <c r="G28" s="22">
        <f t="shared" ref="G28:G29" si="0">ROUND(F28*E28,2)</f>
        <v>0</v>
      </c>
    </row>
    <row r="29" spans="1:7" ht="25.5">
      <c r="B29" s="68" t="s">
        <v>1582</v>
      </c>
      <c r="C29" s="52" t="s">
        <v>1630</v>
      </c>
      <c r="D29" s="103" t="s">
        <v>30</v>
      </c>
      <c r="E29" s="104">
        <v>1</v>
      </c>
      <c r="F29" s="21"/>
      <c r="G29" s="22">
        <f t="shared" si="0"/>
        <v>0</v>
      </c>
    </row>
    <row r="30" spans="1:7">
      <c r="B30" s="106" t="s">
        <v>184</v>
      </c>
      <c r="C30" s="256" t="s">
        <v>1584</v>
      </c>
      <c r="D30" s="108"/>
      <c r="E30" s="109"/>
      <c r="F30" s="110"/>
      <c r="G30" s="111"/>
    </row>
    <row r="31" spans="1:7" s="177" customFormat="1" ht="38.25">
      <c r="A31" s="176"/>
      <c r="B31" s="271" t="s">
        <v>1587</v>
      </c>
      <c r="C31" s="272" t="s">
        <v>1682</v>
      </c>
      <c r="D31" s="273" t="s">
        <v>7</v>
      </c>
      <c r="E31" s="274">
        <v>40</v>
      </c>
      <c r="F31" s="122"/>
      <c r="G31" s="123">
        <f t="shared" ref="G31" si="1">ROUND(F31*E31,2)</f>
        <v>0</v>
      </c>
    </row>
    <row r="32" spans="1:7" s="177" customFormat="1" ht="25.5">
      <c r="A32" s="176"/>
      <c r="B32" s="118">
        <v>12142</v>
      </c>
      <c r="C32" s="119" t="s">
        <v>1589</v>
      </c>
      <c r="D32" s="120" t="s">
        <v>43</v>
      </c>
      <c r="E32" s="121">
        <v>60</v>
      </c>
      <c r="F32" s="122"/>
      <c r="G32" s="123">
        <f t="shared" ref="G32:G36" si="2">ROUND(F32*E32,2)</f>
        <v>0</v>
      </c>
    </row>
    <row r="33" spans="1:7" s="177" customFormat="1" ht="25.5">
      <c r="A33" s="176"/>
      <c r="B33" s="118">
        <v>12152</v>
      </c>
      <c r="C33" s="119" t="s">
        <v>1683</v>
      </c>
      <c r="D33" s="120" t="s">
        <v>30</v>
      </c>
      <c r="E33" s="121">
        <v>7</v>
      </c>
      <c r="F33" s="122"/>
      <c r="G33" s="123">
        <f t="shared" si="2"/>
        <v>0</v>
      </c>
    </row>
    <row r="34" spans="1:7" ht="51">
      <c r="B34" s="118" t="s">
        <v>1590</v>
      </c>
      <c r="C34" s="119" t="s">
        <v>1646</v>
      </c>
      <c r="D34" s="120" t="s">
        <v>51</v>
      </c>
      <c r="E34" s="121">
        <v>1</v>
      </c>
      <c r="F34" s="122"/>
      <c r="G34" s="123">
        <f t="shared" si="2"/>
        <v>0</v>
      </c>
    </row>
    <row r="35" spans="1:7" ht="25.5">
      <c r="B35" s="118" t="s">
        <v>1592</v>
      </c>
      <c r="C35" s="119" t="s">
        <v>1593</v>
      </c>
      <c r="D35" s="120" t="s">
        <v>51</v>
      </c>
      <c r="E35" s="121">
        <v>1</v>
      </c>
      <c r="F35" s="122"/>
      <c r="G35" s="123">
        <f t="shared" si="2"/>
        <v>0</v>
      </c>
    </row>
    <row r="36" spans="1:7" ht="38.25">
      <c r="B36" s="118" t="s">
        <v>1594</v>
      </c>
      <c r="C36" s="119" t="s">
        <v>1684</v>
      </c>
      <c r="D36" s="120" t="s">
        <v>44</v>
      </c>
      <c r="E36" s="121">
        <v>31.5</v>
      </c>
      <c r="F36" s="122"/>
      <c r="G36" s="123">
        <f t="shared" si="2"/>
        <v>0</v>
      </c>
    </row>
    <row r="37" spans="1:7">
      <c r="B37" s="338" t="s">
        <v>53</v>
      </c>
      <c r="C37" s="339"/>
      <c r="D37" s="339"/>
      <c r="E37" s="339"/>
      <c r="F37" s="339"/>
      <c r="G37" s="11">
        <f>SUM(G27:G36)</f>
        <v>0</v>
      </c>
    </row>
    <row r="39" spans="1:7">
      <c r="B39" s="70" t="s">
        <v>31</v>
      </c>
      <c r="C39" s="157" t="s">
        <v>32</v>
      </c>
      <c r="D39" s="9"/>
      <c r="E39" s="10"/>
      <c r="F39" s="10"/>
      <c r="G39" s="11"/>
    </row>
    <row r="40" spans="1:7">
      <c r="B40" s="106" t="s">
        <v>228</v>
      </c>
      <c r="C40" s="256" t="s">
        <v>229</v>
      </c>
      <c r="D40" s="108"/>
      <c r="E40" s="109"/>
      <c r="F40" s="110"/>
      <c r="G40" s="111"/>
    </row>
    <row r="41" spans="1:7" ht="25.5">
      <c r="B41" s="68" t="s">
        <v>1596</v>
      </c>
      <c r="C41" s="52" t="s">
        <v>1597</v>
      </c>
      <c r="D41" s="103" t="s">
        <v>44</v>
      </c>
      <c r="E41" s="104">
        <v>58.44</v>
      </c>
      <c r="F41" s="21"/>
      <c r="G41" s="22">
        <f t="shared" ref="G41:G44" si="3">ROUND(F41*E41,2)</f>
        <v>0</v>
      </c>
    </row>
    <row r="42" spans="1:7" ht="38.25">
      <c r="B42" s="328" t="s">
        <v>1596</v>
      </c>
      <c r="C42" s="329" t="s">
        <v>1598</v>
      </c>
      <c r="D42" s="330" t="s">
        <v>44</v>
      </c>
      <c r="E42" s="331">
        <v>10.99</v>
      </c>
      <c r="F42" s="21"/>
      <c r="G42" s="22">
        <f t="shared" ref="G42" si="4">ROUND(F42*E42,2)</f>
        <v>0</v>
      </c>
    </row>
    <row r="43" spans="1:7">
      <c r="B43" s="106" t="s">
        <v>259</v>
      </c>
      <c r="C43" s="256" t="s">
        <v>260</v>
      </c>
      <c r="D43" s="108"/>
      <c r="E43" s="109"/>
      <c r="F43" s="110"/>
      <c r="G43" s="111"/>
    </row>
    <row r="44" spans="1:7" ht="25.5">
      <c r="B44" s="68" t="s">
        <v>1599</v>
      </c>
      <c r="C44" s="52" t="s">
        <v>1600</v>
      </c>
      <c r="D44" s="103" t="s">
        <v>43</v>
      </c>
      <c r="E44" s="104">
        <v>184.34</v>
      </c>
      <c r="F44" s="21"/>
      <c r="G44" s="22">
        <f t="shared" si="3"/>
        <v>0</v>
      </c>
    </row>
    <row r="45" spans="1:7">
      <c r="B45" s="106" t="s">
        <v>263</v>
      </c>
      <c r="C45" s="256" t="s">
        <v>1603</v>
      </c>
      <c r="D45" s="108"/>
      <c r="E45" s="109"/>
      <c r="F45" s="110"/>
      <c r="G45" s="111"/>
    </row>
    <row r="46" spans="1:7" ht="25.5">
      <c r="B46" s="68" t="s">
        <v>1604</v>
      </c>
      <c r="C46" s="52" t="s">
        <v>1605</v>
      </c>
      <c r="D46" s="103" t="s">
        <v>44</v>
      </c>
      <c r="E46" s="104">
        <v>81.19</v>
      </c>
      <c r="F46" s="21"/>
      <c r="G46" s="22">
        <f t="shared" ref="G46:G47" si="5">ROUND(F46*E46,2)</f>
        <v>0</v>
      </c>
    </row>
    <row r="47" spans="1:7">
      <c r="B47" s="68" t="s">
        <v>1606</v>
      </c>
      <c r="C47" s="52" t="s">
        <v>1607</v>
      </c>
      <c r="D47" s="103" t="s">
        <v>746</v>
      </c>
      <c r="E47" s="104">
        <v>137.99</v>
      </c>
      <c r="F47" s="21"/>
      <c r="G47" s="22">
        <f t="shared" si="5"/>
        <v>0</v>
      </c>
    </row>
    <row r="48" spans="1:7">
      <c r="B48" s="338" t="s">
        <v>58</v>
      </c>
      <c r="C48" s="339"/>
      <c r="D48" s="339"/>
      <c r="E48" s="339"/>
      <c r="F48" s="339"/>
      <c r="G48" s="11">
        <f>SUM(G40:G47)</f>
        <v>0</v>
      </c>
    </row>
    <row r="50" spans="2:7">
      <c r="B50" s="70" t="s">
        <v>0</v>
      </c>
      <c r="C50" s="157" t="s">
        <v>1608</v>
      </c>
      <c r="D50" s="9"/>
      <c r="E50" s="10"/>
      <c r="F50" s="10"/>
      <c r="G50" s="11"/>
    </row>
    <row r="51" spans="2:7">
      <c r="B51" s="106" t="s">
        <v>750</v>
      </c>
      <c r="C51" s="256" t="s">
        <v>1609</v>
      </c>
      <c r="D51" s="108"/>
      <c r="E51" s="109"/>
      <c r="F51" s="110"/>
      <c r="G51" s="111"/>
    </row>
    <row r="52" spans="2:7" ht="51">
      <c r="B52" s="144" t="s">
        <v>1610</v>
      </c>
      <c r="C52" s="145" t="s">
        <v>1685</v>
      </c>
      <c r="D52" s="265" t="s">
        <v>44</v>
      </c>
      <c r="E52" s="266">
        <v>39.35</v>
      </c>
      <c r="F52" s="277"/>
      <c r="G52" s="22">
        <f t="shared" ref="G52:G55" si="6">ROUND(F52*E52,2)</f>
        <v>0</v>
      </c>
    </row>
    <row r="53" spans="2:7">
      <c r="B53" s="67"/>
      <c r="C53" s="257" t="s">
        <v>1686</v>
      </c>
      <c r="D53" s="267" t="s">
        <v>44</v>
      </c>
      <c r="E53" s="268">
        <v>2.2000000000000002</v>
      </c>
      <c r="F53" s="28"/>
      <c r="G53" s="29">
        <f t="shared" ref="G53:G54" si="7">ROUND(F53*E53,2)</f>
        <v>0</v>
      </c>
    </row>
    <row r="54" spans="2:7">
      <c r="B54" s="67" t="s">
        <v>1620</v>
      </c>
      <c r="C54" s="42" t="s">
        <v>1613</v>
      </c>
      <c r="D54" s="267" t="s">
        <v>30</v>
      </c>
      <c r="E54" s="268">
        <v>30</v>
      </c>
      <c r="F54" s="96"/>
      <c r="G54" s="57">
        <f t="shared" si="7"/>
        <v>0</v>
      </c>
    </row>
    <row r="55" spans="2:7" ht="25.5">
      <c r="B55" s="67" t="s">
        <v>1614</v>
      </c>
      <c r="C55" s="42" t="s">
        <v>1615</v>
      </c>
      <c r="D55" s="267" t="s">
        <v>43</v>
      </c>
      <c r="E55" s="268">
        <v>184.34</v>
      </c>
      <c r="F55" s="96"/>
      <c r="G55" s="57">
        <f t="shared" si="6"/>
        <v>0</v>
      </c>
    </row>
    <row r="56" spans="2:7">
      <c r="B56" s="180" t="s">
        <v>303</v>
      </c>
      <c r="C56" s="352" t="s">
        <v>1618</v>
      </c>
      <c r="D56" s="352"/>
      <c r="E56" s="352"/>
      <c r="F56" s="109"/>
      <c r="G56" s="212"/>
    </row>
    <row r="57" spans="2:7" ht="38.25">
      <c r="B57" s="68" t="s">
        <v>1596</v>
      </c>
      <c r="C57" s="185" t="s">
        <v>1619</v>
      </c>
      <c r="D57" s="103" t="s">
        <v>44</v>
      </c>
      <c r="E57" s="269">
        <v>11.76</v>
      </c>
      <c r="F57" s="96"/>
      <c r="G57" s="57">
        <f t="shared" ref="G57:G58" si="8">ROUND(F57*E57,2)</f>
        <v>0</v>
      </c>
    </row>
    <row r="58" spans="2:7" ht="38.25">
      <c r="B58" s="68" t="s">
        <v>1620</v>
      </c>
      <c r="C58" s="185" t="s">
        <v>1621</v>
      </c>
      <c r="D58" s="103" t="s">
        <v>44</v>
      </c>
      <c r="E58" s="269">
        <v>11.76</v>
      </c>
      <c r="F58" s="96"/>
      <c r="G58" s="57">
        <f t="shared" si="8"/>
        <v>0</v>
      </c>
    </row>
    <row r="59" spans="2:7">
      <c r="B59" s="338" t="s">
        <v>1622</v>
      </c>
      <c r="C59" s="339"/>
      <c r="D59" s="339"/>
      <c r="E59" s="339"/>
      <c r="F59" s="339"/>
      <c r="G59" s="11">
        <f>SUM(G52:G58)</f>
        <v>0</v>
      </c>
    </row>
    <row r="61" spans="2:7">
      <c r="B61" s="70" t="s">
        <v>1</v>
      </c>
      <c r="C61" s="157" t="s">
        <v>4</v>
      </c>
      <c r="D61" s="9"/>
      <c r="E61" s="10"/>
      <c r="F61" s="10"/>
      <c r="G61" s="11"/>
    </row>
    <row r="62" spans="2:7">
      <c r="B62" s="180" t="s">
        <v>856</v>
      </c>
      <c r="C62" s="181" t="s">
        <v>857</v>
      </c>
      <c r="D62" s="182"/>
      <c r="E62" s="183"/>
      <c r="F62" s="183"/>
      <c r="G62" s="184"/>
    </row>
    <row r="63" spans="2:7" ht="38.25">
      <c r="B63" s="102">
        <v>79311</v>
      </c>
      <c r="C63" s="101" t="s">
        <v>1860</v>
      </c>
      <c r="D63" s="103" t="s">
        <v>7</v>
      </c>
      <c r="E63" s="104">
        <v>8</v>
      </c>
      <c r="F63" s="21">
        <v>50</v>
      </c>
      <c r="G63" s="22">
        <f t="shared" ref="G63:G65" si="9">ROUND(F63*E63,2)</f>
        <v>400</v>
      </c>
    </row>
    <row r="64" spans="2:7" ht="25.5">
      <c r="B64" s="102" t="s">
        <v>1623</v>
      </c>
      <c r="C64" s="101" t="s">
        <v>10</v>
      </c>
      <c r="D64" s="103" t="s">
        <v>51</v>
      </c>
      <c r="E64" s="104">
        <v>1</v>
      </c>
      <c r="F64" s="21"/>
      <c r="G64" s="22">
        <f t="shared" si="9"/>
        <v>0</v>
      </c>
    </row>
    <row r="65" spans="1:7" ht="25.5">
      <c r="B65" s="102" t="s">
        <v>1624</v>
      </c>
      <c r="C65" s="101" t="s">
        <v>1625</v>
      </c>
      <c r="D65" s="103" t="s">
        <v>51</v>
      </c>
      <c r="E65" s="104">
        <v>1</v>
      </c>
      <c r="F65" s="21"/>
      <c r="G65" s="22">
        <f t="shared" si="9"/>
        <v>0</v>
      </c>
    </row>
    <row r="66" spans="1:7">
      <c r="B66" s="338" t="s">
        <v>1626</v>
      </c>
      <c r="C66" s="339"/>
      <c r="D66" s="339"/>
      <c r="E66" s="339"/>
      <c r="F66" s="339"/>
      <c r="G66" s="11">
        <f>SUM(G62:G65)</f>
        <v>400</v>
      </c>
    </row>
    <row r="69" spans="1:7" s="90" customFormat="1" ht="15">
      <c r="A69" s="23"/>
      <c r="B69" s="351" t="s">
        <v>1688</v>
      </c>
      <c r="C69" s="351"/>
      <c r="D69" s="351"/>
      <c r="E69" s="351"/>
      <c r="F69" s="351"/>
      <c r="G69" s="351"/>
    </row>
    <row r="70" spans="1:7" s="5" customFormat="1">
      <c r="A70" s="100"/>
      <c r="B70" s="60" t="s">
        <v>25</v>
      </c>
      <c r="C70" s="45" t="s">
        <v>27</v>
      </c>
      <c r="D70" s="44" t="s">
        <v>26</v>
      </c>
      <c r="E70" s="46" t="s">
        <v>28</v>
      </c>
      <c r="F70" s="47" t="s">
        <v>29</v>
      </c>
      <c r="G70" s="48" t="s">
        <v>52</v>
      </c>
    </row>
    <row r="71" spans="1:7">
      <c r="B71" s="70" t="s">
        <v>23</v>
      </c>
      <c r="C71" s="157" t="s">
        <v>24</v>
      </c>
      <c r="D71" s="9"/>
      <c r="E71" s="10"/>
      <c r="F71" s="10"/>
      <c r="G71" s="11"/>
    </row>
    <row r="72" spans="1:7">
      <c r="B72" s="106" t="s">
        <v>174</v>
      </c>
      <c r="C72" s="256" t="s">
        <v>175</v>
      </c>
      <c r="D72" s="108"/>
      <c r="E72" s="109"/>
      <c r="F72" s="110"/>
      <c r="G72" s="111"/>
    </row>
    <row r="73" spans="1:7" ht="25.5">
      <c r="B73" s="68" t="s">
        <v>1578</v>
      </c>
      <c r="C73" s="52" t="s">
        <v>1689</v>
      </c>
      <c r="D73" s="103" t="s">
        <v>120</v>
      </c>
      <c r="E73" s="104">
        <v>0.08</v>
      </c>
      <c r="F73" s="21"/>
      <c r="G73" s="22">
        <f>ROUND(F73*E73,2)</f>
        <v>0</v>
      </c>
    </row>
    <row r="74" spans="1:7" ht="38.25">
      <c r="B74" s="68" t="s">
        <v>1580</v>
      </c>
      <c r="C74" s="52" t="s">
        <v>1690</v>
      </c>
      <c r="D74" s="103" t="s">
        <v>30</v>
      </c>
      <c r="E74" s="104">
        <v>6</v>
      </c>
      <c r="F74" s="21"/>
      <c r="G74" s="22">
        <f t="shared" ref="G74:G75" si="10">ROUND(F74*E74,2)</f>
        <v>0</v>
      </c>
    </row>
    <row r="75" spans="1:7" ht="25.5">
      <c r="B75" s="68" t="s">
        <v>1582</v>
      </c>
      <c r="C75" s="52" t="s">
        <v>1630</v>
      </c>
      <c r="D75" s="103" t="s">
        <v>30</v>
      </c>
      <c r="E75" s="104">
        <v>1</v>
      </c>
      <c r="F75" s="21"/>
      <c r="G75" s="22">
        <f t="shared" si="10"/>
        <v>0</v>
      </c>
    </row>
    <row r="76" spans="1:7">
      <c r="B76" s="106" t="s">
        <v>184</v>
      </c>
      <c r="C76" s="256" t="s">
        <v>1584</v>
      </c>
      <c r="D76" s="108"/>
      <c r="E76" s="109"/>
      <c r="F76" s="110"/>
      <c r="G76" s="111"/>
    </row>
    <row r="77" spans="1:7" s="177" customFormat="1" ht="38.25">
      <c r="A77" s="176"/>
      <c r="B77" s="271" t="s">
        <v>1587</v>
      </c>
      <c r="C77" s="272" t="s">
        <v>1682</v>
      </c>
      <c r="D77" s="273" t="s">
        <v>7</v>
      </c>
      <c r="E77" s="274">
        <v>32</v>
      </c>
      <c r="F77" s="122"/>
      <c r="G77" s="123">
        <f t="shared" ref="G77:G82" si="11">ROUND(F77*E77,2)</f>
        <v>0</v>
      </c>
    </row>
    <row r="78" spans="1:7" s="177" customFormat="1" ht="25.5">
      <c r="A78" s="176"/>
      <c r="B78" s="118">
        <v>12142</v>
      </c>
      <c r="C78" s="119" t="s">
        <v>1589</v>
      </c>
      <c r="D78" s="120" t="s">
        <v>43</v>
      </c>
      <c r="E78" s="121">
        <v>10</v>
      </c>
      <c r="F78" s="122"/>
      <c r="G78" s="123">
        <f t="shared" si="11"/>
        <v>0</v>
      </c>
    </row>
    <row r="79" spans="1:7" s="177" customFormat="1" ht="25.5">
      <c r="A79" s="176"/>
      <c r="B79" s="118">
        <v>12152</v>
      </c>
      <c r="C79" s="119" t="s">
        <v>1683</v>
      </c>
      <c r="D79" s="120" t="s">
        <v>30</v>
      </c>
      <c r="E79" s="121">
        <v>3</v>
      </c>
      <c r="F79" s="122"/>
      <c r="G79" s="123">
        <f t="shared" si="11"/>
        <v>0</v>
      </c>
    </row>
    <row r="80" spans="1:7" ht="51">
      <c r="B80" s="118" t="s">
        <v>1590</v>
      </c>
      <c r="C80" s="119" t="s">
        <v>1646</v>
      </c>
      <c r="D80" s="120" t="s">
        <v>51</v>
      </c>
      <c r="E80" s="121">
        <v>1</v>
      </c>
      <c r="F80" s="122"/>
      <c r="G80" s="123">
        <f t="shared" si="11"/>
        <v>0</v>
      </c>
    </row>
    <row r="81" spans="2:7" ht="25.5">
      <c r="B81" s="118" t="s">
        <v>1592</v>
      </c>
      <c r="C81" s="119" t="s">
        <v>1593</v>
      </c>
      <c r="D81" s="120" t="s">
        <v>51</v>
      </c>
      <c r="E81" s="121">
        <v>1</v>
      </c>
      <c r="F81" s="122"/>
      <c r="G81" s="123">
        <f t="shared" si="11"/>
        <v>0</v>
      </c>
    </row>
    <row r="82" spans="2:7" ht="38.25">
      <c r="B82" s="118" t="s">
        <v>1594</v>
      </c>
      <c r="C82" s="119" t="s">
        <v>1684</v>
      </c>
      <c r="D82" s="120" t="s">
        <v>44</v>
      </c>
      <c r="E82" s="121">
        <v>31.5</v>
      </c>
      <c r="F82" s="122"/>
      <c r="G82" s="123">
        <f t="shared" si="11"/>
        <v>0</v>
      </c>
    </row>
    <row r="83" spans="2:7">
      <c r="B83" s="338" t="s">
        <v>53</v>
      </c>
      <c r="C83" s="339"/>
      <c r="D83" s="339"/>
      <c r="E83" s="339"/>
      <c r="F83" s="339"/>
      <c r="G83" s="11">
        <f>SUM(G73:G82)</f>
        <v>0</v>
      </c>
    </row>
    <row r="85" spans="2:7">
      <c r="B85" s="70" t="s">
        <v>31</v>
      </c>
      <c r="C85" s="157" t="s">
        <v>32</v>
      </c>
      <c r="D85" s="9"/>
      <c r="E85" s="10"/>
      <c r="F85" s="10"/>
      <c r="G85" s="11"/>
    </row>
    <row r="86" spans="2:7">
      <c r="B86" s="106" t="s">
        <v>228</v>
      </c>
      <c r="C86" s="256" t="s">
        <v>229</v>
      </c>
      <c r="D86" s="108"/>
      <c r="E86" s="109"/>
      <c r="F86" s="110"/>
      <c r="G86" s="111"/>
    </row>
    <row r="87" spans="2:7" ht="38.25">
      <c r="B87" s="68" t="s">
        <v>1596</v>
      </c>
      <c r="C87" s="52" t="s">
        <v>1691</v>
      </c>
      <c r="D87" s="103" t="s">
        <v>44</v>
      </c>
      <c r="E87" s="104">
        <v>22.69</v>
      </c>
      <c r="F87" s="21"/>
      <c r="G87" s="22">
        <f t="shared" ref="G87" si="12">ROUND(F87*E87,2)</f>
        <v>0</v>
      </c>
    </row>
    <row r="88" spans="2:7">
      <c r="B88" s="106" t="s">
        <v>259</v>
      </c>
      <c r="C88" s="256" t="s">
        <v>260</v>
      </c>
      <c r="D88" s="108"/>
      <c r="E88" s="109"/>
      <c r="F88" s="110"/>
      <c r="G88" s="111"/>
    </row>
    <row r="89" spans="2:7" ht="25.5">
      <c r="B89" s="68" t="s">
        <v>1599</v>
      </c>
      <c r="C89" s="52" t="s">
        <v>1600</v>
      </c>
      <c r="D89" s="103" t="s">
        <v>43</v>
      </c>
      <c r="E89" s="104">
        <v>113.44</v>
      </c>
      <c r="F89" s="21"/>
      <c r="G89" s="22">
        <f t="shared" ref="G89" si="13">ROUND(F89*E89,2)</f>
        <v>0</v>
      </c>
    </row>
    <row r="90" spans="2:7">
      <c r="B90" s="106" t="s">
        <v>263</v>
      </c>
      <c r="C90" s="256" t="s">
        <v>1603</v>
      </c>
      <c r="D90" s="108"/>
      <c r="E90" s="109"/>
      <c r="F90" s="110"/>
      <c r="G90" s="111"/>
    </row>
    <row r="91" spans="2:7" ht="25.5">
      <c r="B91" s="68" t="s">
        <v>1604</v>
      </c>
      <c r="C91" s="52" t="s">
        <v>1605</v>
      </c>
      <c r="D91" s="103" t="s">
        <v>44</v>
      </c>
      <c r="E91" s="104">
        <v>25.81</v>
      </c>
      <c r="F91" s="21"/>
      <c r="G91" s="22">
        <f t="shared" ref="G91:G92" si="14">ROUND(F91*E91,2)</f>
        <v>0</v>
      </c>
    </row>
    <row r="92" spans="2:7">
      <c r="B92" s="68" t="s">
        <v>1606</v>
      </c>
      <c r="C92" s="52" t="s">
        <v>1607</v>
      </c>
      <c r="D92" s="103" t="s">
        <v>746</v>
      </c>
      <c r="E92" s="104">
        <v>43.88</v>
      </c>
      <c r="F92" s="21"/>
      <c r="G92" s="22">
        <f t="shared" si="14"/>
        <v>0</v>
      </c>
    </row>
    <row r="93" spans="2:7">
      <c r="B93" s="338" t="s">
        <v>58</v>
      </c>
      <c r="C93" s="339"/>
      <c r="D93" s="339"/>
      <c r="E93" s="339"/>
      <c r="F93" s="339"/>
      <c r="G93" s="11">
        <f>SUM(G86:G92)</f>
        <v>0</v>
      </c>
    </row>
    <row r="95" spans="2:7">
      <c r="B95" s="70" t="s">
        <v>0</v>
      </c>
      <c r="C95" s="157" t="s">
        <v>1608</v>
      </c>
      <c r="D95" s="9"/>
      <c r="E95" s="10"/>
      <c r="F95" s="10"/>
      <c r="G95" s="11"/>
    </row>
    <row r="96" spans="2:7">
      <c r="B96" s="106" t="s">
        <v>750</v>
      </c>
      <c r="C96" s="256" t="s">
        <v>1609</v>
      </c>
      <c r="D96" s="108"/>
      <c r="E96" s="109"/>
      <c r="F96" s="110"/>
      <c r="G96" s="111"/>
    </row>
    <row r="97" spans="2:7" ht="25.5">
      <c r="B97" s="67" t="s">
        <v>1614</v>
      </c>
      <c r="C97" s="42" t="s">
        <v>1615</v>
      </c>
      <c r="D97" s="267" t="s">
        <v>43</v>
      </c>
      <c r="E97" s="268">
        <v>113.44</v>
      </c>
      <c r="F97" s="96"/>
      <c r="G97" s="57">
        <f t="shared" ref="G97" si="15">ROUND(F97*E97,2)</f>
        <v>0</v>
      </c>
    </row>
    <row r="98" spans="2:7">
      <c r="B98" s="180" t="s">
        <v>303</v>
      </c>
      <c r="C98" s="352" t="s">
        <v>1618</v>
      </c>
      <c r="D98" s="352"/>
      <c r="E98" s="352"/>
      <c r="F98" s="109"/>
      <c r="G98" s="212"/>
    </row>
    <row r="99" spans="2:7" ht="38.25">
      <c r="B99" s="68" t="s">
        <v>1596</v>
      </c>
      <c r="C99" s="185" t="s">
        <v>1619</v>
      </c>
      <c r="D99" s="103" t="s">
        <v>44</v>
      </c>
      <c r="E99" s="269">
        <v>3.12</v>
      </c>
      <c r="F99" s="96"/>
      <c r="G99" s="57">
        <f t="shared" ref="G99:G100" si="16">ROUND(F99*E99,2)</f>
        <v>0</v>
      </c>
    </row>
    <row r="100" spans="2:7" ht="38.25">
      <c r="B100" s="68" t="s">
        <v>1620</v>
      </c>
      <c r="C100" s="185" t="s">
        <v>1692</v>
      </c>
      <c r="D100" s="103" t="s">
        <v>44</v>
      </c>
      <c r="E100" s="269">
        <v>3.12</v>
      </c>
      <c r="F100" s="96"/>
      <c r="G100" s="57">
        <f t="shared" si="16"/>
        <v>0</v>
      </c>
    </row>
    <row r="101" spans="2:7">
      <c r="B101" s="338" t="s">
        <v>1622</v>
      </c>
      <c r="C101" s="339"/>
      <c r="D101" s="339"/>
      <c r="E101" s="339"/>
      <c r="F101" s="339"/>
      <c r="G101" s="11">
        <f>SUM(G97:G100)</f>
        <v>0</v>
      </c>
    </row>
    <row r="103" spans="2:7">
      <c r="B103" s="70" t="s">
        <v>1</v>
      </c>
      <c r="C103" s="157" t="s">
        <v>4</v>
      </c>
      <c r="D103" s="9"/>
      <c r="E103" s="10"/>
      <c r="F103" s="10"/>
      <c r="G103" s="11"/>
    </row>
    <row r="104" spans="2:7">
      <c r="B104" s="180" t="s">
        <v>856</v>
      </c>
      <c r="C104" s="181" t="s">
        <v>857</v>
      </c>
      <c r="D104" s="182"/>
      <c r="E104" s="183"/>
      <c r="F104" s="183"/>
      <c r="G104" s="184"/>
    </row>
    <row r="105" spans="2:7" ht="38.25">
      <c r="B105" s="102">
        <v>79311</v>
      </c>
      <c r="C105" s="101" t="s">
        <v>1860</v>
      </c>
      <c r="D105" s="103" t="s">
        <v>7</v>
      </c>
      <c r="E105" s="104">
        <v>4</v>
      </c>
      <c r="F105" s="21">
        <v>50</v>
      </c>
      <c r="G105" s="22">
        <f t="shared" ref="G105:G106" si="17">ROUND(F105*E105,2)</f>
        <v>200</v>
      </c>
    </row>
    <row r="106" spans="2:7" ht="25.5">
      <c r="B106" s="102" t="s">
        <v>1623</v>
      </c>
      <c r="C106" s="101" t="s">
        <v>10</v>
      </c>
      <c r="D106" s="103" t="s">
        <v>51</v>
      </c>
      <c r="E106" s="104">
        <v>1</v>
      </c>
      <c r="F106" s="21"/>
      <c r="G106" s="22">
        <f t="shared" si="17"/>
        <v>0</v>
      </c>
    </row>
    <row r="107" spans="2:7">
      <c r="B107" s="338" t="s">
        <v>1626</v>
      </c>
      <c r="C107" s="339"/>
      <c r="D107" s="339"/>
      <c r="E107" s="339"/>
      <c r="F107" s="339"/>
      <c r="G107" s="11">
        <f>SUM(G104:G106)</f>
        <v>200</v>
      </c>
    </row>
  </sheetData>
  <mergeCells count="30">
    <mergeCell ref="F19:G19"/>
    <mergeCell ref="B23:G23"/>
    <mergeCell ref="F15:G15"/>
    <mergeCell ref="A1:G1"/>
    <mergeCell ref="A2:G2"/>
    <mergeCell ref="C5:G5"/>
    <mergeCell ref="F7:G7"/>
    <mergeCell ref="F8:G8"/>
    <mergeCell ref="F9:G9"/>
    <mergeCell ref="B107:F107"/>
    <mergeCell ref="B59:F59"/>
    <mergeCell ref="B66:F66"/>
    <mergeCell ref="B6:C6"/>
    <mergeCell ref="F6:G6"/>
    <mergeCell ref="B11:C11"/>
    <mergeCell ref="F11:G11"/>
    <mergeCell ref="F12:G12"/>
    <mergeCell ref="F13:G13"/>
    <mergeCell ref="F14:G14"/>
    <mergeCell ref="B37:F37"/>
    <mergeCell ref="B48:F48"/>
    <mergeCell ref="C56:E56"/>
    <mergeCell ref="F10:G10"/>
    <mergeCell ref="F17:G17"/>
    <mergeCell ref="F18:G18"/>
    <mergeCell ref="B69:G69"/>
    <mergeCell ref="B83:F83"/>
    <mergeCell ref="B93:F93"/>
    <mergeCell ref="C98:E98"/>
    <mergeCell ref="B101:F101"/>
  </mergeCells>
  <dataValidations count="1">
    <dataValidation type="custom" allowBlank="1" showInputMessage="1" showErrorMessage="1" error="Vnos Cena/enoto na dve decimalni mesti." sqref="F31:F36 F27:F29 F44 F46:F47 F41:F42 F57:F58 F52:F55 F63:F65 F77:F82 F73:F75 F89 F91:F92 F87 F99:F100 F105:F106 F97" xr:uid="{5F617CB7-B0BA-4814-8A10-3DE2B8E9328F}">
      <formula1>F27=ROUND(F27,2)</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A11D5-E09F-4514-A735-368AE92FA410}">
  <dimension ref="A1:H65"/>
  <sheetViews>
    <sheetView topLeftCell="A49" workbookViewId="0">
      <selection activeCell="C61" sqref="C61"/>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1769</v>
      </c>
      <c r="B3" s="59"/>
      <c r="C3" s="254"/>
      <c r="D3" s="36"/>
      <c r="E3" s="15"/>
      <c r="F3" s="15"/>
      <c r="G3" s="15"/>
    </row>
    <row r="4" spans="1:8" s="90" customFormat="1">
      <c r="A4" s="98"/>
      <c r="B4" s="91"/>
      <c r="C4" s="92"/>
      <c r="D4" s="93"/>
      <c r="E4" s="94"/>
      <c r="F4" s="94"/>
      <c r="G4" s="94"/>
    </row>
    <row r="5" spans="1:8" s="90" customFormat="1" ht="15">
      <c r="A5" s="98"/>
      <c r="B5" s="91"/>
      <c r="C5" s="353" t="s">
        <v>50</v>
      </c>
      <c r="D5" s="353"/>
      <c r="E5" s="353"/>
      <c r="F5" s="353"/>
      <c r="G5" s="353"/>
    </row>
    <row r="6" spans="1:8" s="90" customFormat="1">
      <c r="A6" s="98"/>
      <c r="B6" s="91"/>
      <c r="C6" s="92"/>
      <c r="D6" s="93"/>
      <c r="E6" s="94"/>
      <c r="F6" s="94"/>
      <c r="G6" s="94"/>
    </row>
    <row r="7" spans="1:8" s="1" customFormat="1" ht="15" customHeight="1">
      <c r="A7" s="99"/>
      <c r="B7" s="24" t="s">
        <v>1703</v>
      </c>
      <c r="C7" s="3" t="s">
        <v>1697</v>
      </c>
      <c r="D7" s="2"/>
      <c r="E7" s="4"/>
      <c r="F7" s="341">
        <f>G41</f>
        <v>0</v>
      </c>
      <c r="G7" s="341"/>
    </row>
    <row r="8" spans="1:8" s="1" customFormat="1" ht="15" customHeight="1">
      <c r="A8" s="99"/>
      <c r="B8" s="24" t="s">
        <v>1721</v>
      </c>
      <c r="C8" s="3" t="s">
        <v>1741</v>
      </c>
      <c r="D8" s="2"/>
      <c r="E8" s="4"/>
      <c r="F8" s="341">
        <f>G52</f>
        <v>0</v>
      </c>
      <c r="G8" s="341"/>
    </row>
    <row r="9" spans="1:8" s="1" customFormat="1" ht="15" customHeight="1">
      <c r="A9" s="99"/>
      <c r="B9" s="24" t="s">
        <v>1742</v>
      </c>
      <c r="C9" s="3" t="s">
        <v>1743</v>
      </c>
      <c r="D9" s="2"/>
      <c r="E9" s="4"/>
      <c r="F9" s="341">
        <f>G57</f>
        <v>0</v>
      </c>
      <c r="G9" s="341"/>
    </row>
    <row r="10" spans="1:8" s="1" customFormat="1" ht="15" customHeight="1" thickBot="1">
      <c r="A10" s="99"/>
      <c r="B10" s="25" t="s">
        <v>1748</v>
      </c>
      <c r="C10" s="13" t="s">
        <v>4</v>
      </c>
      <c r="D10" s="12"/>
      <c r="E10" s="14"/>
      <c r="F10" s="342">
        <f>G62</f>
        <v>800</v>
      </c>
      <c r="G10" s="342"/>
    </row>
    <row r="11" spans="1:8" s="5" customFormat="1">
      <c r="A11" s="100"/>
      <c r="B11" s="24"/>
      <c r="C11" s="3"/>
      <c r="D11" s="2"/>
      <c r="E11" s="4"/>
      <c r="F11" s="6"/>
      <c r="G11" s="255"/>
      <c r="H11" s="1"/>
    </row>
    <row r="12" spans="1:8" s="5" customFormat="1" ht="15" customHeight="1">
      <c r="A12" s="100"/>
      <c r="B12" s="26"/>
      <c r="C12" s="3" t="s">
        <v>40</v>
      </c>
      <c r="D12" s="55"/>
      <c r="E12" s="16"/>
      <c r="F12" s="340">
        <f>SUM(F7:G10)</f>
        <v>800</v>
      </c>
      <c r="G12" s="340"/>
    </row>
    <row r="13" spans="1:8" s="5" customFormat="1" ht="15" customHeight="1" thickBot="1">
      <c r="A13" s="100"/>
      <c r="B13" s="27"/>
      <c r="C13" s="13" t="s">
        <v>42</v>
      </c>
      <c r="D13" s="56"/>
      <c r="E13" s="17"/>
      <c r="F13" s="342">
        <f>ROUND(F12*0.22,2)</f>
        <v>176</v>
      </c>
      <c r="G13" s="342"/>
    </row>
    <row r="14" spans="1:8" s="5" customFormat="1" ht="15" customHeight="1">
      <c r="A14" s="100"/>
      <c r="B14" s="26"/>
      <c r="C14" s="3" t="s">
        <v>41</v>
      </c>
      <c r="D14" s="55"/>
      <c r="E14" s="16"/>
      <c r="F14" s="340">
        <f>SUM(F12:G13)</f>
        <v>976</v>
      </c>
      <c r="G14" s="340"/>
    </row>
    <row r="15" spans="1:8">
      <c r="C15" s="35"/>
    </row>
    <row r="16" spans="1:8" ht="76.5" customHeight="1">
      <c r="C16" s="347" t="s">
        <v>1696</v>
      </c>
      <c r="D16" s="347"/>
      <c r="E16" s="347"/>
      <c r="F16" s="347"/>
      <c r="G16" s="347"/>
    </row>
    <row r="17" spans="1:7">
      <c r="C17" s="35"/>
    </row>
    <row r="18" spans="1:7" s="90" customFormat="1" ht="15">
      <c r="A18" s="23" t="s">
        <v>1769</v>
      </c>
      <c r="B18" s="91"/>
      <c r="C18" s="92"/>
      <c r="D18" s="93"/>
      <c r="E18" s="94"/>
      <c r="F18" s="94"/>
      <c r="G18" s="94"/>
    </row>
    <row r="19" spans="1:7" s="5" customFormat="1">
      <c r="A19" s="100"/>
      <c r="B19" s="60" t="s">
        <v>25</v>
      </c>
      <c r="C19" s="45" t="s">
        <v>27</v>
      </c>
      <c r="D19" s="44" t="s">
        <v>26</v>
      </c>
      <c r="E19" s="46" t="s">
        <v>28</v>
      </c>
      <c r="F19" s="47" t="s">
        <v>29</v>
      </c>
      <c r="G19" s="48" t="s">
        <v>52</v>
      </c>
    </row>
    <row r="20" spans="1:7">
      <c r="B20" s="70" t="s">
        <v>1703</v>
      </c>
      <c r="C20" s="157" t="s">
        <v>1697</v>
      </c>
      <c r="D20" s="9"/>
      <c r="E20" s="10"/>
      <c r="F20" s="10"/>
      <c r="G20" s="11"/>
    </row>
    <row r="21" spans="1:7">
      <c r="B21" s="106" t="s">
        <v>174</v>
      </c>
      <c r="C21" s="256" t="s">
        <v>1698</v>
      </c>
      <c r="D21" s="108"/>
      <c r="E21" s="109"/>
      <c r="F21" s="110"/>
      <c r="G21" s="111"/>
    </row>
    <row r="22" spans="1:7">
      <c r="B22" s="112" t="s">
        <v>1700</v>
      </c>
      <c r="C22" s="253" t="s">
        <v>1699</v>
      </c>
      <c r="D22" s="114"/>
      <c r="E22" s="115"/>
      <c r="F22" s="131"/>
      <c r="G22" s="117"/>
    </row>
    <row r="23" spans="1:7" s="177" customFormat="1" ht="51">
      <c r="A23" s="176"/>
      <c r="B23" s="102" t="s">
        <v>1610</v>
      </c>
      <c r="C23" s="101" t="s">
        <v>1701</v>
      </c>
      <c r="D23" s="103" t="s">
        <v>30</v>
      </c>
      <c r="E23" s="104">
        <v>28</v>
      </c>
      <c r="F23" s="30"/>
      <c r="G23" s="22">
        <f>ROUND(F23*E23,2)</f>
        <v>0</v>
      </c>
    </row>
    <row r="24" spans="1:7" s="177" customFormat="1" ht="51">
      <c r="A24" s="176"/>
      <c r="B24" s="102" t="s">
        <v>1620</v>
      </c>
      <c r="C24" s="101" t="s">
        <v>1770</v>
      </c>
      <c r="D24" s="103" t="s">
        <v>30</v>
      </c>
      <c r="E24" s="104">
        <v>9</v>
      </c>
      <c r="F24" s="30"/>
      <c r="G24" s="22">
        <f t="shared" ref="G24:G32" si="0">ROUND(F24*E24,2)</f>
        <v>0</v>
      </c>
    </row>
    <row r="25" spans="1:7" s="177" customFormat="1" ht="51">
      <c r="A25" s="176"/>
      <c r="B25" s="102" t="s">
        <v>1673</v>
      </c>
      <c r="C25" s="101" t="s">
        <v>1771</v>
      </c>
      <c r="D25" s="103" t="s">
        <v>30</v>
      </c>
      <c r="E25" s="104">
        <v>3</v>
      </c>
      <c r="F25" s="30"/>
      <c r="G25" s="22">
        <f t="shared" si="0"/>
        <v>0</v>
      </c>
    </row>
    <row r="26" spans="1:7" s="177" customFormat="1" ht="51">
      <c r="A26" s="176"/>
      <c r="B26" s="102" t="s">
        <v>1616</v>
      </c>
      <c r="C26" s="101" t="s">
        <v>1772</v>
      </c>
      <c r="D26" s="103" t="s">
        <v>30</v>
      </c>
      <c r="E26" s="104">
        <v>3</v>
      </c>
      <c r="F26" s="30"/>
      <c r="G26" s="22">
        <f t="shared" ref="G26:G31" si="1">ROUND(F26*E26,2)</f>
        <v>0</v>
      </c>
    </row>
    <row r="27" spans="1:7" s="177" customFormat="1" ht="51">
      <c r="A27" s="176"/>
      <c r="B27" s="102" t="s">
        <v>1709</v>
      </c>
      <c r="C27" s="101" t="s">
        <v>1751</v>
      </c>
      <c r="D27" s="103" t="s">
        <v>30</v>
      </c>
      <c r="E27" s="104">
        <v>2</v>
      </c>
      <c r="F27" s="30"/>
      <c r="G27" s="22">
        <f t="shared" si="1"/>
        <v>0</v>
      </c>
    </row>
    <row r="28" spans="1:7" s="177" customFormat="1" ht="51">
      <c r="A28" s="176"/>
      <c r="B28" s="102" t="s">
        <v>1728</v>
      </c>
      <c r="C28" s="101" t="s">
        <v>1773</v>
      </c>
      <c r="D28" s="103" t="s">
        <v>30</v>
      </c>
      <c r="E28" s="104">
        <v>5</v>
      </c>
      <c r="F28" s="30"/>
      <c r="G28" s="22">
        <f t="shared" si="1"/>
        <v>0</v>
      </c>
    </row>
    <row r="29" spans="1:7" s="177" customFormat="1" ht="51">
      <c r="A29" s="176"/>
      <c r="B29" s="102" t="s">
        <v>1730</v>
      </c>
      <c r="C29" s="101" t="s">
        <v>1774</v>
      </c>
      <c r="D29" s="103" t="s">
        <v>30</v>
      </c>
      <c r="E29" s="104">
        <v>3</v>
      </c>
      <c r="F29" s="30"/>
      <c r="G29" s="22">
        <f t="shared" si="1"/>
        <v>0</v>
      </c>
    </row>
    <row r="30" spans="1:7" s="177" customFormat="1" ht="51">
      <c r="A30" s="176"/>
      <c r="B30" s="102" t="s">
        <v>1732</v>
      </c>
      <c r="C30" s="101" t="s">
        <v>1752</v>
      </c>
      <c r="D30" s="103" t="s">
        <v>30</v>
      </c>
      <c r="E30" s="104">
        <v>2</v>
      </c>
      <c r="F30" s="30"/>
      <c r="G30" s="22">
        <f t="shared" si="1"/>
        <v>0</v>
      </c>
    </row>
    <row r="31" spans="1:7" s="177" customFormat="1" ht="51">
      <c r="A31" s="176"/>
      <c r="B31" s="102" t="s">
        <v>1734</v>
      </c>
      <c r="C31" s="101" t="s">
        <v>1775</v>
      </c>
      <c r="D31" s="103" t="s">
        <v>30</v>
      </c>
      <c r="E31" s="104">
        <v>7</v>
      </c>
      <c r="F31" s="30"/>
      <c r="G31" s="22">
        <f t="shared" si="1"/>
        <v>0</v>
      </c>
    </row>
    <row r="32" spans="1:7" s="177" customFormat="1" ht="51">
      <c r="A32" s="176"/>
      <c r="B32" s="102" t="s">
        <v>1736</v>
      </c>
      <c r="C32" s="101" t="s">
        <v>1753</v>
      </c>
      <c r="D32" s="103" t="s">
        <v>30</v>
      </c>
      <c r="E32" s="104">
        <v>3</v>
      </c>
      <c r="F32" s="30"/>
      <c r="G32" s="22">
        <f t="shared" si="0"/>
        <v>0</v>
      </c>
    </row>
    <row r="33" spans="1:7" s="177" customFormat="1">
      <c r="A33" s="176"/>
      <c r="B33" s="112" t="s">
        <v>1704</v>
      </c>
      <c r="C33" s="253" t="s">
        <v>1708</v>
      </c>
      <c r="D33" s="114"/>
      <c r="E33" s="115"/>
      <c r="F33" s="131"/>
      <c r="G33" s="117"/>
    </row>
    <row r="34" spans="1:7" s="177" customFormat="1" ht="38.25">
      <c r="A34" s="176"/>
      <c r="B34" s="118" t="s">
        <v>1610</v>
      </c>
      <c r="C34" s="119" t="s">
        <v>1710</v>
      </c>
      <c r="D34" s="120" t="s">
        <v>30</v>
      </c>
      <c r="E34" s="121">
        <v>183</v>
      </c>
      <c r="F34" s="122"/>
      <c r="G34" s="123">
        <f t="shared" ref="G34:G40" si="2">ROUND(F34*E34,2)</f>
        <v>0</v>
      </c>
    </row>
    <row r="35" spans="1:7" s="177" customFormat="1" ht="38.25">
      <c r="A35" s="176"/>
      <c r="B35" s="118" t="s">
        <v>1620</v>
      </c>
      <c r="C35" s="119" t="s">
        <v>1711</v>
      </c>
      <c r="D35" s="120" t="s">
        <v>30</v>
      </c>
      <c r="E35" s="121">
        <v>57</v>
      </c>
      <c r="F35" s="122"/>
      <c r="G35" s="123">
        <f t="shared" si="2"/>
        <v>0</v>
      </c>
    </row>
    <row r="36" spans="1:7" s="177" customFormat="1" ht="38.25">
      <c r="A36" s="176"/>
      <c r="B36" s="118" t="s">
        <v>1673</v>
      </c>
      <c r="C36" s="119" t="s">
        <v>1712</v>
      </c>
      <c r="D36" s="120" t="s">
        <v>30</v>
      </c>
      <c r="E36" s="121">
        <v>57</v>
      </c>
      <c r="F36" s="122"/>
      <c r="G36" s="123">
        <f t="shared" si="2"/>
        <v>0</v>
      </c>
    </row>
    <row r="37" spans="1:7" s="177" customFormat="1" ht="38.25">
      <c r="A37" s="176"/>
      <c r="B37" s="118" t="s">
        <v>1616</v>
      </c>
      <c r="C37" s="119" t="s">
        <v>1713</v>
      </c>
      <c r="D37" s="120" t="s">
        <v>30</v>
      </c>
      <c r="E37" s="121">
        <v>9</v>
      </c>
      <c r="F37" s="122"/>
      <c r="G37" s="123">
        <f t="shared" si="2"/>
        <v>0</v>
      </c>
    </row>
    <row r="38" spans="1:7" s="177" customFormat="1" ht="38.25">
      <c r="A38" s="176"/>
      <c r="B38" s="118" t="s">
        <v>1709</v>
      </c>
      <c r="C38" s="119" t="s">
        <v>1755</v>
      </c>
      <c r="D38" s="120" t="s">
        <v>30</v>
      </c>
      <c r="E38" s="121">
        <v>111</v>
      </c>
      <c r="F38" s="122"/>
      <c r="G38" s="123">
        <f t="shared" si="2"/>
        <v>0</v>
      </c>
    </row>
    <row r="39" spans="1:7" s="177" customFormat="1" ht="38.25">
      <c r="A39" s="176"/>
      <c r="B39" s="118" t="s">
        <v>1728</v>
      </c>
      <c r="C39" s="119" t="s">
        <v>1776</v>
      </c>
      <c r="D39" s="120" t="s">
        <v>30</v>
      </c>
      <c r="E39" s="121">
        <v>27</v>
      </c>
      <c r="F39" s="122"/>
      <c r="G39" s="123">
        <f t="shared" ref="G39" si="3">ROUND(F39*E39,2)</f>
        <v>0</v>
      </c>
    </row>
    <row r="40" spans="1:7" s="177" customFormat="1" ht="38.25">
      <c r="A40" s="176"/>
      <c r="B40" s="118" t="s">
        <v>1730</v>
      </c>
      <c r="C40" s="119" t="s">
        <v>1714</v>
      </c>
      <c r="D40" s="120" t="s">
        <v>30</v>
      </c>
      <c r="E40" s="121">
        <v>93</v>
      </c>
      <c r="F40" s="122"/>
      <c r="G40" s="123">
        <f t="shared" si="2"/>
        <v>0</v>
      </c>
    </row>
    <row r="41" spans="1:7" s="177" customFormat="1">
      <c r="A41" s="176"/>
      <c r="B41" s="338" t="s">
        <v>1720</v>
      </c>
      <c r="C41" s="339"/>
      <c r="D41" s="339"/>
      <c r="E41" s="339"/>
      <c r="F41" s="339"/>
      <c r="G41" s="11">
        <f>SUM(G23:G40)</f>
        <v>0</v>
      </c>
    </row>
    <row r="42" spans="1:7" s="177" customFormat="1">
      <c r="A42" s="176"/>
      <c r="B42" s="280"/>
      <c r="D42" s="263"/>
      <c r="E42" s="264"/>
      <c r="F42" s="264"/>
      <c r="G42" s="264"/>
    </row>
    <row r="43" spans="1:7" s="177" customFormat="1">
      <c r="A43" s="176"/>
      <c r="B43" s="70" t="s">
        <v>1721</v>
      </c>
      <c r="C43" s="157" t="s">
        <v>1741</v>
      </c>
      <c r="D43" s="9"/>
      <c r="E43" s="10"/>
      <c r="F43" s="10"/>
      <c r="G43" s="11"/>
    </row>
    <row r="44" spans="1:7" s="177" customFormat="1" ht="38.25">
      <c r="A44" s="176"/>
      <c r="B44" s="102" t="s">
        <v>1610</v>
      </c>
      <c r="C44" s="101" t="s">
        <v>1777</v>
      </c>
      <c r="D44" s="103" t="s">
        <v>44</v>
      </c>
      <c r="E44" s="104">
        <v>13</v>
      </c>
      <c r="F44" s="30"/>
      <c r="G44" s="22">
        <f t="shared" ref="G44:G51" si="4">ROUND(F44*E44,2)</f>
        <v>0</v>
      </c>
    </row>
    <row r="45" spans="1:7" s="177" customFormat="1" ht="38.25">
      <c r="A45" s="176"/>
      <c r="B45" s="102" t="s">
        <v>1620</v>
      </c>
      <c r="C45" s="101" t="s">
        <v>1778</v>
      </c>
      <c r="D45" s="103" t="s">
        <v>44</v>
      </c>
      <c r="E45" s="104">
        <v>10.7</v>
      </c>
      <c r="F45" s="30"/>
      <c r="G45" s="22">
        <f t="shared" si="4"/>
        <v>0</v>
      </c>
    </row>
    <row r="46" spans="1:7" s="177" customFormat="1" ht="38.25">
      <c r="A46" s="176"/>
      <c r="B46" s="102" t="s">
        <v>1673</v>
      </c>
      <c r="C46" s="101" t="s">
        <v>1779</v>
      </c>
      <c r="D46" s="103" t="s">
        <v>1726</v>
      </c>
      <c r="E46" s="104">
        <v>13000</v>
      </c>
      <c r="F46" s="30"/>
      <c r="G46" s="22">
        <f t="shared" si="4"/>
        <v>0</v>
      </c>
    </row>
    <row r="47" spans="1:7" s="177" customFormat="1" ht="38.25">
      <c r="A47" s="176"/>
      <c r="B47" s="102" t="s">
        <v>1616</v>
      </c>
      <c r="C47" s="101" t="s">
        <v>1780</v>
      </c>
      <c r="D47" s="103" t="s">
        <v>1726</v>
      </c>
      <c r="E47" s="104">
        <v>1074</v>
      </c>
      <c r="F47" s="30"/>
      <c r="G47" s="22">
        <f t="shared" si="4"/>
        <v>0</v>
      </c>
    </row>
    <row r="48" spans="1:7" s="177" customFormat="1" ht="63.75">
      <c r="A48" s="176"/>
      <c r="B48" s="102" t="s">
        <v>1709</v>
      </c>
      <c r="C48" s="101" t="s">
        <v>1733</v>
      </c>
      <c r="D48" s="103" t="s">
        <v>51</v>
      </c>
      <c r="E48" s="104">
        <v>28</v>
      </c>
      <c r="F48" s="30"/>
      <c r="G48" s="22">
        <f t="shared" si="4"/>
        <v>0</v>
      </c>
    </row>
    <row r="49" spans="1:7" s="177" customFormat="1" ht="51">
      <c r="A49" s="176"/>
      <c r="B49" s="102" t="s">
        <v>1728</v>
      </c>
      <c r="C49" s="101" t="s">
        <v>1763</v>
      </c>
      <c r="D49" s="103" t="s">
        <v>51</v>
      </c>
      <c r="E49" s="104">
        <v>37</v>
      </c>
      <c r="F49" s="30"/>
      <c r="G49" s="22">
        <f t="shared" si="4"/>
        <v>0</v>
      </c>
    </row>
    <row r="50" spans="1:7" s="177" customFormat="1" ht="38.25">
      <c r="A50" s="176"/>
      <c r="B50" s="102" t="s">
        <v>1730</v>
      </c>
      <c r="C50" s="101" t="s">
        <v>1735</v>
      </c>
      <c r="D50" s="103" t="s">
        <v>30</v>
      </c>
      <c r="E50" s="104">
        <v>28</v>
      </c>
      <c r="F50" s="30"/>
      <c r="G50" s="22">
        <f t="shared" si="4"/>
        <v>0</v>
      </c>
    </row>
    <row r="51" spans="1:7" s="177" customFormat="1" ht="51">
      <c r="A51" s="176"/>
      <c r="B51" s="102" t="s">
        <v>1732</v>
      </c>
      <c r="C51" s="101" t="s">
        <v>1781</v>
      </c>
      <c r="D51" s="103" t="s">
        <v>1017</v>
      </c>
      <c r="E51" s="104">
        <v>33</v>
      </c>
      <c r="F51" s="30"/>
      <c r="G51" s="22">
        <f t="shared" si="4"/>
        <v>0</v>
      </c>
    </row>
    <row r="52" spans="1:7" s="177" customFormat="1">
      <c r="A52" s="176"/>
      <c r="B52" s="338" t="s">
        <v>1740</v>
      </c>
      <c r="C52" s="339"/>
      <c r="D52" s="339"/>
      <c r="E52" s="339"/>
      <c r="F52" s="339"/>
      <c r="G52" s="11">
        <f>SUM(G44:G51)</f>
        <v>0</v>
      </c>
    </row>
    <row r="53" spans="1:7" s="177" customFormat="1">
      <c r="A53" s="176"/>
      <c r="B53" s="280"/>
      <c r="D53" s="263"/>
      <c r="E53" s="264"/>
      <c r="F53" s="264"/>
      <c r="G53" s="264"/>
    </row>
    <row r="54" spans="1:7" s="177" customFormat="1">
      <c r="A54" s="176"/>
      <c r="B54" s="70" t="s">
        <v>1742</v>
      </c>
      <c r="C54" s="157" t="s">
        <v>1743</v>
      </c>
      <c r="D54" s="9"/>
      <c r="E54" s="10"/>
      <c r="F54" s="10"/>
      <c r="G54" s="11"/>
    </row>
    <row r="55" spans="1:7" s="177" customFormat="1" ht="51">
      <c r="A55" s="176"/>
      <c r="B55" s="102" t="s">
        <v>1610</v>
      </c>
      <c r="C55" s="101" t="s">
        <v>1744</v>
      </c>
      <c r="D55" s="103" t="s">
        <v>30</v>
      </c>
      <c r="E55" s="104">
        <v>65</v>
      </c>
      <c r="F55" s="281"/>
      <c r="G55" s="22">
        <f t="shared" ref="G55:G56" si="5">ROUND(F55*E55,2)</f>
        <v>0</v>
      </c>
    </row>
    <row r="56" spans="1:7" s="177" customFormat="1" ht="38.25">
      <c r="A56" s="176"/>
      <c r="B56" s="282" t="s">
        <v>1620</v>
      </c>
      <c r="C56" s="283" t="s">
        <v>1767</v>
      </c>
      <c r="D56" s="267" t="s">
        <v>30</v>
      </c>
      <c r="E56" s="268">
        <v>537</v>
      </c>
      <c r="F56" s="284"/>
      <c r="G56" s="57">
        <f t="shared" si="5"/>
        <v>0</v>
      </c>
    </row>
    <row r="57" spans="1:7" s="177" customFormat="1">
      <c r="A57" s="176"/>
      <c r="B57" s="338" t="s">
        <v>1747</v>
      </c>
      <c r="C57" s="339"/>
      <c r="D57" s="339"/>
      <c r="E57" s="339"/>
      <c r="F57" s="339"/>
      <c r="G57" s="11">
        <f>SUM(G55:G56)</f>
        <v>0</v>
      </c>
    </row>
    <row r="58" spans="1:7" s="177" customFormat="1">
      <c r="A58" s="176"/>
      <c r="B58" s="280"/>
      <c r="D58" s="263"/>
      <c r="E58" s="264"/>
      <c r="F58" s="264"/>
      <c r="G58" s="264"/>
    </row>
    <row r="59" spans="1:7" s="177" customFormat="1">
      <c r="A59" s="176"/>
      <c r="B59" s="70" t="s">
        <v>1748</v>
      </c>
      <c r="C59" s="157" t="s">
        <v>4</v>
      </c>
      <c r="D59" s="9"/>
      <c r="E59" s="10"/>
      <c r="F59" s="10"/>
      <c r="G59" s="11"/>
    </row>
    <row r="60" spans="1:7" ht="51">
      <c r="B60" s="102">
        <v>1</v>
      </c>
      <c r="C60" s="101" t="s">
        <v>1868</v>
      </c>
      <c r="D60" s="103" t="s">
        <v>7</v>
      </c>
      <c r="E60" s="104">
        <v>16</v>
      </c>
      <c r="F60" s="21">
        <v>50</v>
      </c>
      <c r="G60" s="22">
        <f t="shared" ref="G60:G61" si="6">ROUND(F60*E60,2)</f>
        <v>800</v>
      </c>
    </row>
    <row r="61" spans="1:7" ht="25.5">
      <c r="B61" s="102">
        <v>2</v>
      </c>
      <c r="C61" s="101" t="s">
        <v>10</v>
      </c>
      <c r="D61" s="103" t="s">
        <v>51</v>
      </c>
      <c r="E61" s="104">
        <v>1</v>
      </c>
      <c r="F61" s="21"/>
      <c r="G61" s="22">
        <f t="shared" si="6"/>
        <v>0</v>
      </c>
    </row>
    <row r="62" spans="1:7">
      <c r="B62" s="338" t="s">
        <v>1749</v>
      </c>
      <c r="C62" s="339"/>
      <c r="D62" s="339"/>
      <c r="E62" s="339"/>
      <c r="F62" s="339"/>
      <c r="G62" s="11">
        <f>SUM(G60:G61)</f>
        <v>800</v>
      </c>
    </row>
    <row r="65" spans="5:5">
      <c r="E65" s="187"/>
    </row>
  </sheetData>
  <mergeCells count="15">
    <mergeCell ref="F9:G9"/>
    <mergeCell ref="A1:G1"/>
    <mergeCell ref="A2:G2"/>
    <mergeCell ref="C5:G5"/>
    <mergeCell ref="F7:G7"/>
    <mergeCell ref="F8:G8"/>
    <mergeCell ref="B52:F52"/>
    <mergeCell ref="B57:F57"/>
    <mergeCell ref="B62:F62"/>
    <mergeCell ref="F10:G10"/>
    <mergeCell ref="F12:G12"/>
    <mergeCell ref="F13:G13"/>
    <mergeCell ref="F14:G14"/>
    <mergeCell ref="C16:G16"/>
    <mergeCell ref="B41:F41"/>
  </mergeCells>
  <dataValidations count="1">
    <dataValidation type="custom" allowBlank="1" showInputMessage="1" showErrorMessage="1" error="Vnos Cena/enoto na dve decimalni mesti." sqref="F55:F56 F60:F61 F44:F51 F23:F32 F34:F40" xr:uid="{4F9B9189-01CC-46A6-9362-E46A83045796}">
      <formula1>F23=ROUND(F23,2)</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4C2A1-A8B9-49A8-90EF-7C3AE1E5CB92}">
  <dimension ref="A1:H297"/>
  <sheetViews>
    <sheetView topLeftCell="A40" workbookViewId="0">
      <selection activeCell="F40" sqref="F40:G40"/>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7" s="90" customFormat="1" ht="15">
      <c r="A1" s="344" t="s">
        <v>165</v>
      </c>
      <c r="B1" s="344"/>
      <c r="C1" s="344"/>
      <c r="D1" s="344"/>
      <c r="E1" s="344"/>
      <c r="F1" s="344"/>
      <c r="G1" s="344"/>
    </row>
    <row r="2" spans="1:7" s="90" customFormat="1" ht="15">
      <c r="A2" s="344" t="s">
        <v>166</v>
      </c>
      <c r="B2" s="344"/>
      <c r="C2" s="344"/>
      <c r="D2" s="344"/>
      <c r="E2" s="344"/>
      <c r="F2" s="344"/>
      <c r="G2" s="344"/>
    </row>
    <row r="3" spans="1:7" s="90" customFormat="1" ht="15">
      <c r="A3" s="23" t="s">
        <v>1006</v>
      </c>
      <c r="B3" s="59"/>
      <c r="C3" s="160"/>
      <c r="D3" s="36"/>
      <c r="E3" s="15"/>
      <c r="F3" s="15"/>
      <c r="G3" s="15"/>
    </row>
    <row r="4" spans="1:7" s="90" customFormat="1">
      <c r="A4" s="98"/>
      <c r="B4" s="91"/>
      <c r="C4" s="92"/>
      <c r="D4" s="93"/>
      <c r="E4" s="94"/>
      <c r="F4" s="94"/>
      <c r="G4" s="94"/>
    </row>
    <row r="5" spans="1:7" s="90" customFormat="1" ht="15">
      <c r="A5" s="98"/>
      <c r="B5" s="91"/>
      <c r="C5" s="160" t="s">
        <v>50</v>
      </c>
      <c r="D5" s="93"/>
      <c r="E5" s="94"/>
      <c r="F5" s="94"/>
      <c r="G5" s="94"/>
    </row>
    <row r="6" spans="1:7" s="90" customFormat="1">
      <c r="A6" s="98"/>
      <c r="B6" s="91"/>
      <c r="C6" s="92"/>
      <c r="D6" s="93"/>
      <c r="E6" s="94"/>
      <c r="F6" s="94"/>
      <c r="G6" s="94"/>
    </row>
    <row r="7" spans="1:7" s="1" customFormat="1" ht="15" customHeight="1">
      <c r="A7" s="99"/>
      <c r="B7" s="24" t="s">
        <v>23</v>
      </c>
      <c r="C7" s="3" t="s">
        <v>1008</v>
      </c>
      <c r="D7" s="2"/>
      <c r="E7" s="4"/>
      <c r="F7" s="348">
        <f>SUM(F8:G12)</f>
        <v>0</v>
      </c>
      <c r="G7" s="348"/>
    </row>
    <row r="8" spans="1:7" s="1" customFormat="1" ht="15" customHeight="1">
      <c r="A8" s="99"/>
      <c r="B8" s="24"/>
      <c r="C8" s="223" t="s">
        <v>1054</v>
      </c>
      <c r="D8" s="2"/>
      <c r="E8" s="4"/>
      <c r="F8" s="341">
        <f>F40</f>
        <v>0</v>
      </c>
      <c r="G8" s="341"/>
    </row>
    <row r="9" spans="1:7" s="1" customFormat="1" ht="15" customHeight="1">
      <c r="A9" s="99"/>
      <c r="B9" s="24"/>
      <c r="C9" s="223" t="s">
        <v>1055</v>
      </c>
      <c r="D9" s="2"/>
      <c r="E9" s="4"/>
      <c r="F9" s="341">
        <f>F105</f>
        <v>0</v>
      </c>
      <c r="G9" s="341"/>
    </row>
    <row r="10" spans="1:7" s="1" customFormat="1" ht="15" customHeight="1">
      <c r="A10" s="99"/>
      <c r="B10" s="24"/>
      <c r="C10" s="223" t="s">
        <v>1056</v>
      </c>
      <c r="D10" s="2"/>
      <c r="E10" s="4"/>
      <c r="F10" s="341">
        <f>F106</f>
        <v>0</v>
      </c>
      <c r="G10" s="341"/>
    </row>
    <row r="11" spans="1:7" s="1" customFormat="1" ht="15" customHeight="1">
      <c r="A11" s="99"/>
      <c r="B11" s="24"/>
      <c r="C11" s="223" t="s">
        <v>1057</v>
      </c>
      <c r="D11" s="2"/>
      <c r="E11" s="4"/>
      <c r="F11" s="341">
        <f>F107</f>
        <v>0</v>
      </c>
      <c r="G11" s="341"/>
    </row>
    <row r="12" spans="1:7" s="1" customFormat="1" ht="15" customHeight="1">
      <c r="A12" s="99"/>
      <c r="B12" s="24"/>
      <c r="C12" s="223" t="s">
        <v>1058</v>
      </c>
      <c r="D12" s="2"/>
      <c r="E12" s="4"/>
      <c r="F12" s="341">
        <f>F108</f>
        <v>0</v>
      </c>
      <c r="G12" s="341"/>
    </row>
    <row r="13" spans="1:7" s="1" customFormat="1" ht="15" customHeight="1">
      <c r="A13" s="99"/>
      <c r="B13" s="24" t="s">
        <v>31</v>
      </c>
      <c r="C13" s="3" t="s">
        <v>1009</v>
      </c>
      <c r="D13" s="2"/>
      <c r="E13" s="4"/>
      <c r="F13" s="348">
        <f>SUM(F14:G18)</f>
        <v>1000</v>
      </c>
      <c r="G13" s="348"/>
    </row>
    <row r="14" spans="1:7" s="1" customFormat="1" ht="15" customHeight="1">
      <c r="A14" s="99"/>
      <c r="B14" s="24"/>
      <c r="C14" s="223" t="s">
        <v>1054</v>
      </c>
      <c r="D14" s="2"/>
      <c r="E14" s="4"/>
      <c r="F14" s="341">
        <f>F42</f>
        <v>250</v>
      </c>
      <c r="G14" s="341"/>
    </row>
    <row r="15" spans="1:7" s="1" customFormat="1" ht="15" customHeight="1">
      <c r="A15" s="99"/>
      <c r="B15" s="24"/>
      <c r="C15" s="223" t="s">
        <v>1055</v>
      </c>
      <c r="D15" s="2"/>
      <c r="E15" s="4"/>
      <c r="F15" s="341">
        <f>F110</f>
        <v>250</v>
      </c>
      <c r="G15" s="341"/>
    </row>
    <row r="16" spans="1:7" s="1" customFormat="1" ht="15" customHeight="1">
      <c r="A16" s="99"/>
      <c r="B16" s="24"/>
      <c r="C16" s="223" t="s">
        <v>1056</v>
      </c>
      <c r="D16" s="2"/>
      <c r="E16" s="4"/>
      <c r="F16" s="341">
        <f>F111</f>
        <v>150</v>
      </c>
      <c r="G16" s="341"/>
    </row>
    <row r="17" spans="1:8" s="1" customFormat="1" ht="15" customHeight="1">
      <c r="A17" s="99"/>
      <c r="B17" s="24"/>
      <c r="C17" s="223" t="s">
        <v>1057</v>
      </c>
      <c r="D17" s="2"/>
      <c r="E17" s="4"/>
      <c r="F17" s="341">
        <f>F112</f>
        <v>250</v>
      </c>
      <c r="G17" s="341"/>
    </row>
    <row r="18" spans="1:8" s="1" customFormat="1" ht="15" customHeight="1">
      <c r="A18" s="99"/>
      <c r="B18" s="24"/>
      <c r="C18" s="223" t="s">
        <v>1058</v>
      </c>
      <c r="D18" s="2"/>
      <c r="E18" s="4"/>
      <c r="F18" s="341">
        <f>F113</f>
        <v>100</v>
      </c>
      <c r="G18" s="341"/>
    </row>
    <row r="19" spans="1:8" s="1" customFormat="1" ht="15" customHeight="1">
      <c r="A19" s="99"/>
      <c r="B19" s="24" t="s">
        <v>0</v>
      </c>
      <c r="C19" s="3" t="s">
        <v>1011</v>
      </c>
      <c r="D19" s="2"/>
      <c r="E19" s="4"/>
      <c r="F19" s="348">
        <f>SUM(F20:G21)</f>
        <v>2000</v>
      </c>
      <c r="G19" s="348"/>
    </row>
    <row r="20" spans="1:8" s="1" customFormat="1" ht="15" customHeight="1">
      <c r="A20" s="99"/>
      <c r="B20" s="24"/>
      <c r="C20" s="3" t="s">
        <v>1007</v>
      </c>
      <c r="D20" s="2"/>
      <c r="E20" s="4"/>
      <c r="F20" s="341">
        <f>F43</f>
        <v>400</v>
      </c>
      <c r="G20" s="341"/>
    </row>
    <row r="21" spans="1:8" s="1" customFormat="1" ht="15" customHeight="1" thickBot="1">
      <c r="A21" s="99"/>
      <c r="B21" s="25"/>
      <c r="C21" s="13" t="s">
        <v>1059</v>
      </c>
      <c r="D21" s="12"/>
      <c r="E21" s="14"/>
      <c r="F21" s="342">
        <f>F114</f>
        <v>1600</v>
      </c>
      <c r="G21" s="342"/>
    </row>
    <row r="22" spans="1:8" s="5" customFormat="1">
      <c r="A22" s="100"/>
      <c r="B22" s="24"/>
      <c r="C22" s="3"/>
      <c r="D22" s="2"/>
      <c r="E22" s="4"/>
      <c r="F22" s="6"/>
      <c r="G22" s="7"/>
      <c r="H22" s="1"/>
    </row>
    <row r="23" spans="1:8" s="5" customFormat="1" ht="15" customHeight="1">
      <c r="A23" s="100"/>
      <c r="B23" s="26"/>
      <c r="C23" s="3" t="s">
        <v>40</v>
      </c>
      <c r="D23" s="55"/>
      <c r="E23" s="16"/>
      <c r="F23" s="340">
        <f>F7+F13+F19</f>
        <v>3000</v>
      </c>
      <c r="G23" s="340"/>
    </row>
    <row r="24" spans="1:8" s="5" customFormat="1" ht="15" customHeight="1" thickBot="1">
      <c r="A24" s="100"/>
      <c r="B24" s="27"/>
      <c r="C24" s="13" t="s">
        <v>42</v>
      </c>
      <c r="D24" s="56"/>
      <c r="E24" s="17"/>
      <c r="F24" s="342">
        <f>ROUND(F23*0.22,2)</f>
        <v>660</v>
      </c>
      <c r="G24" s="342"/>
    </row>
    <row r="25" spans="1:8" s="5" customFormat="1" ht="15" customHeight="1">
      <c r="A25" s="100"/>
      <c r="B25" s="26"/>
      <c r="C25" s="3" t="s">
        <v>41</v>
      </c>
      <c r="D25" s="55"/>
      <c r="E25" s="16"/>
      <c r="F25" s="340">
        <f>SUM(F23:G24)</f>
        <v>3660</v>
      </c>
      <c r="G25" s="340"/>
    </row>
    <row r="26" spans="1:8">
      <c r="C26" s="35"/>
    </row>
    <row r="27" spans="1:8">
      <c r="C27" s="35"/>
    </row>
    <row r="28" spans="1:8" ht="12.75" customHeight="1">
      <c r="B28" s="367" t="s">
        <v>1014</v>
      </c>
      <c r="C28" s="368"/>
      <c r="D28" s="368"/>
      <c r="E28" s="368"/>
      <c r="F28" s="368"/>
      <c r="G28" s="368"/>
    </row>
    <row r="29" spans="1:8" ht="12.75" customHeight="1">
      <c r="B29" s="368"/>
      <c r="C29" s="368"/>
      <c r="D29" s="368"/>
      <c r="E29" s="368"/>
      <c r="F29" s="368"/>
      <c r="G29" s="368"/>
    </row>
    <row r="30" spans="1:8" ht="12.75" customHeight="1">
      <c r="B30" s="368"/>
      <c r="C30" s="368"/>
      <c r="D30" s="368"/>
      <c r="E30" s="368"/>
      <c r="F30" s="368"/>
      <c r="G30" s="368"/>
    </row>
    <row r="31" spans="1:8" ht="12.75" customHeight="1">
      <c r="B31" s="367" t="s">
        <v>1015</v>
      </c>
      <c r="C31" s="369"/>
      <c r="D31" s="369"/>
      <c r="E31" s="369"/>
      <c r="F31" s="369"/>
      <c r="G31" s="369"/>
    </row>
    <row r="32" spans="1:8" ht="12.75" customHeight="1">
      <c r="B32" s="369"/>
      <c r="C32" s="369"/>
      <c r="D32" s="369"/>
      <c r="E32" s="369"/>
      <c r="F32" s="369"/>
      <c r="G32" s="369"/>
    </row>
    <row r="33" spans="1:7" ht="12.75" customHeight="1">
      <c r="B33" s="369"/>
      <c r="C33" s="369"/>
      <c r="D33" s="369"/>
      <c r="E33" s="369"/>
      <c r="F33" s="369"/>
      <c r="G33" s="369"/>
    </row>
    <row r="34" spans="1:7" ht="12.75" customHeight="1">
      <c r="B34" s="369"/>
      <c r="C34" s="369"/>
      <c r="D34" s="369"/>
      <c r="E34" s="369"/>
      <c r="F34" s="369"/>
      <c r="G34" s="369"/>
    </row>
    <row r="35" spans="1:7" ht="15.75">
      <c r="B35" s="226"/>
      <c r="C35" s="226"/>
      <c r="D35" s="226"/>
      <c r="E35" s="227"/>
      <c r="F35" s="227"/>
      <c r="G35" s="227"/>
    </row>
    <row r="36" spans="1:7">
      <c r="C36" s="35"/>
    </row>
    <row r="37" spans="1:7" s="90" customFormat="1" ht="15">
      <c r="A37" s="23" t="s">
        <v>1006</v>
      </c>
      <c r="B37" s="91"/>
      <c r="C37" s="92"/>
      <c r="D37" s="93"/>
      <c r="E37" s="94"/>
      <c r="F37" s="94"/>
      <c r="G37" s="94"/>
    </row>
    <row r="38" spans="1:7" s="90" customFormat="1" ht="15">
      <c r="A38" s="23"/>
      <c r="B38" s="192" t="s">
        <v>1007</v>
      </c>
      <c r="C38" s="92"/>
      <c r="D38" s="93"/>
      <c r="E38" s="94"/>
      <c r="F38" s="94"/>
      <c r="G38" s="94"/>
    </row>
    <row r="39" spans="1:7" s="90" customFormat="1" ht="15">
      <c r="A39" s="23"/>
      <c r="B39" s="59" t="s">
        <v>23</v>
      </c>
      <c r="C39" s="92" t="s">
        <v>1008</v>
      </c>
      <c r="D39" s="93"/>
      <c r="E39" s="94"/>
      <c r="F39" s="366">
        <f>F40</f>
        <v>0</v>
      </c>
      <c r="G39" s="366"/>
    </row>
    <row r="40" spans="1:7" s="90" customFormat="1" ht="15">
      <c r="A40" s="23"/>
      <c r="B40" s="59"/>
      <c r="C40" s="193" t="s">
        <v>1010</v>
      </c>
      <c r="D40" s="93"/>
      <c r="E40" s="94"/>
      <c r="F40" s="365">
        <f>G69</f>
        <v>0</v>
      </c>
      <c r="G40" s="365"/>
    </row>
    <row r="41" spans="1:7" s="90" customFormat="1" ht="15">
      <c r="A41" s="23"/>
      <c r="B41" s="59" t="s">
        <v>31</v>
      </c>
      <c r="C41" s="92" t="s">
        <v>1009</v>
      </c>
      <c r="D41" s="93"/>
      <c r="E41" s="94"/>
      <c r="F41" s="366">
        <f>F42</f>
        <v>250</v>
      </c>
      <c r="G41" s="366"/>
    </row>
    <row r="42" spans="1:7" s="90" customFormat="1" ht="15">
      <c r="A42" s="23"/>
      <c r="B42" s="59"/>
      <c r="C42" s="193" t="s">
        <v>1010</v>
      </c>
      <c r="D42" s="93"/>
      <c r="E42" s="94"/>
      <c r="F42" s="365">
        <f>G91</f>
        <v>250</v>
      </c>
      <c r="G42" s="365"/>
    </row>
    <row r="43" spans="1:7" s="90" customFormat="1" ht="15.75" thickBot="1">
      <c r="A43" s="23"/>
      <c r="B43" s="194" t="s">
        <v>0</v>
      </c>
      <c r="C43" s="195" t="s">
        <v>1011</v>
      </c>
      <c r="D43" s="196"/>
      <c r="E43" s="197"/>
      <c r="F43" s="363">
        <f>G100</f>
        <v>400</v>
      </c>
      <c r="G43" s="363"/>
    </row>
    <row r="44" spans="1:7" s="90" customFormat="1" ht="15">
      <c r="A44" s="23"/>
      <c r="B44" s="59"/>
      <c r="C44" s="92"/>
      <c r="D44" s="93"/>
      <c r="E44" s="94"/>
      <c r="F44" s="222"/>
      <c r="G44" s="222"/>
    </row>
    <row r="45" spans="1:7" s="90" customFormat="1" ht="15">
      <c r="A45" s="23"/>
      <c r="B45" s="192"/>
      <c r="C45" s="225" t="s">
        <v>1012</v>
      </c>
      <c r="D45" s="36"/>
      <c r="E45" s="15"/>
      <c r="F45" s="364">
        <f>SUM(F43+F41+F39)</f>
        <v>650</v>
      </c>
      <c r="G45" s="364"/>
    </row>
    <row r="46" spans="1:7" s="90" customFormat="1" ht="15">
      <c r="A46" s="23"/>
      <c r="B46" s="192"/>
      <c r="C46" s="92"/>
      <c r="D46" s="93"/>
      <c r="E46" s="94"/>
      <c r="F46" s="94"/>
      <c r="G46" s="94"/>
    </row>
    <row r="47" spans="1:7" s="5" customFormat="1">
      <c r="A47" s="100"/>
      <c r="B47" s="60" t="s">
        <v>25</v>
      </c>
      <c r="C47" s="45" t="s">
        <v>27</v>
      </c>
      <c r="D47" s="44" t="s">
        <v>26</v>
      </c>
      <c r="E47" s="46" t="s">
        <v>28</v>
      </c>
      <c r="F47" s="47" t="s">
        <v>29</v>
      </c>
      <c r="G47" s="48" t="s">
        <v>52</v>
      </c>
    </row>
    <row r="48" spans="1:7">
      <c r="B48" s="70" t="s">
        <v>23</v>
      </c>
      <c r="C48" s="157" t="s">
        <v>1008</v>
      </c>
      <c r="D48" s="9"/>
      <c r="E48" s="10"/>
      <c r="F48" s="10"/>
      <c r="G48" s="11"/>
    </row>
    <row r="49" spans="2:7">
      <c r="B49" s="106"/>
      <c r="C49" s="163" t="s">
        <v>1013</v>
      </c>
      <c r="D49" s="108"/>
      <c r="E49" s="109"/>
      <c r="F49" s="110"/>
      <c r="G49" s="111"/>
    </row>
    <row r="50" spans="2:7" ht="38.25">
      <c r="B50" s="68" t="s">
        <v>23</v>
      </c>
      <c r="C50" s="52" t="s">
        <v>1016</v>
      </c>
      <c r="D50" s="53" t="s">
        <v>1017</v>
      </c>
      <c r="E50" s="54">
        <v>23</v>
      </c>
      <c r="F50" s="21"/>
      <c r="G50" s="22">
        <f>ROUND(F50*E50,2)</f>
        <v>0</v>
      </c>
    </row>
    <row r="51" spans="2:7" ht="63.75">
      <c r="B51" s="68" t="s">
        <v>31</v>
      </c>
      <c r="C51" s="52" t="s">
        <v>1018</v>
      </c>
      <c r="D51" s="53" t="s">
        <v>30</v>
      </c>
      <c r="E51" s="54">
        <v>4</v>
      </c>
      <c r="F51" s="21"/>
      <c r="G51" s="22">
        <f t="shared" ref="G51:G56" si="0">ROUND(F51*E51,2)</f>
        <v>0</v>
      </c>
    </row>
    <row r="52" spans="2:7" ht="38.25">
      <c r="B52" s="68" t="s">
        <v>0</v>
      </c>
      <c r="C52" s="52" t="s">
        <v>1019</v>
      </c>
      <c r="D52" s="53" t="s">
        <v>30</v>
      </c>
      <c r="E52" s="54">
        <v>5</v>
      </c>
      <c r="F52" s="21"/>
      <c r="G52" s="22">
        <f t="shared" si="0"/>
        <v>0</v>
      </c>
    </row>
    <row r="53" spans="2:7" ht="63.75">
      <c r="B53" s="118" t="s">
        <v>1</v>
      </c>
      <c r="C53" s="119" t="s">
        <v>1020</v>
      </c>
      <c r="D53" s="120" t="s">
        <v>44</v>
      </c>
      <c r="E53" s="121">
        <v>3</v>
      </c>
      <c r="F53" s="122"/>
      <c r="G53" s="123">
        <f t="shared" si="0"/>
        <v>0</v>
      </c>
    </row>
    <row r="54" spans="2:7" ht="51">
      <c r="B54" s="198" t="s">
        <v>2</v>
      </c>
      <c r="C54" s="199" t="s">
        <v>1021</v>
      </c>
      <c r="D54" s="200"/>
      <c r="E54" s="201"/>
      <c r="F54" s="162"/>
      <c r="G54" s="188"/>
    </row>
    <row r="55" spans="2:7">
      <c r="B55" s="208"/>
      <c r="C55" s="209" t="s">
        <v>1022</v>
      </c>
      <c r="D55" s="210" t="s">
        <v>44</v>
      </c>
      <c r="E55" s="211">
        <v>2</v>
      </c>
      <c r="F55" s="206"/>
      <c r="G55" s="207">
        <f t="shared" si="0"/>
        <v>0</v>
      </c>
    </row>
    <row r="56" spans="2:7">
      <c r="B56" s="208"/>
      <c r="C56" s="209" t="s">
        <v>1023</v>
      </c>
      <c r="D56" s="210" t="s">
        <v>44</v>
      </c>
      <c r="E56" s="211">
        <v>11</v>
      </c>
      <c r="F56" s="206"/>
      <c r="G56" s="207">
        <f t="shared" si="0"/>
        <v>0</v>
      </c>
    </row>
    <row r="57" spans="2:7">
      <c r="B57" s="202"/>
      <c r="C57" s="203" t="s">
        <v>1024</v>
      </c>
      <c r="D57" s="204" t="s">
        <v>44</v>
      </c>
      <c r="E57" s="205">
        <v>1</v>
      </c>
      <c r="F57" s="206"/>
      <c r="G57" s="207">
        <f t="shared" ref="G57:G61" si="1">ROUND(F57*E57,2)</f>
        <v>0</v>
      </c>
    </row>
    <row r="58" spans="2:7" ht="63.75">
      <c r="B58" s="198" t="s">
        <v>3</v>
      </c>
      <c r="C58" s="199" t="s">
        <v>1025</v>
      </c>
      <c r="D58" s="200"/>
      <c r="E58" s="201"/>
      <c r="F58" s="162"/>
      <c r="G58" s="188"/>
    </row>
    <row r="59" spans="2:7">
      <c r="B59" s="208"/>
      <c r="C59" s="209" t="s">
        <v>1022</v>
      </c>
      <c r="D59" s="210" t="s">
        <v>44</v>
      </c>
      <c r="E59" s="211">
        <v>2</v>
      </c>
      <c r="F59" s="206"/>
      <c r="G59" s="207">
        <f t="shared" si="1"/>
        <v>0</v>
      </c>
    </row>
    <row r="60" spans="2:7">
      <c r="B60" s="208"/>
      <c r="C60" s="209" t="s">
        <v>1023</v>
      </c>
      <c r="D60" s="210" t="s">
        <v>44</v>
      </c>
      <c r="E60" s="211">
        <v>15</v>
      </c>
      <c r="F60" s="206"/>
      <c r="G60" s="207">
        <f t="shared" si="1"/>
        <v>0</v>
      </c>
    </row>
    <row r="61" spans="2:7">
      <c r="B61" s="202"/>
      <c r="C61" s="203" t="s">
        <v>1024</v>
      </c>
      <c r="D61" s="204" t="s">
        <v>44</v>
      </c>
      <c r="E61" s="205">
        <v>1</v>
      </c>
      <c r="F61" s="206"/>
      <c r="G61" s="207">
        <f t="shared" si="1"/>
        <v>0</v>
      </c>
    </row>
    <row r="62" spans="2:7" ht="38.25">
      <c r="B62" s="198" t="s">
        <v>5</v>
      </c>
      <c r="C62" s="199" t="s">
        <v>1026</v>
      </c>
      <c r="D62" s="200"/>
      <c r="E62" s="201"/>
      <c r="F62" s="162"/>
      <c r="G62" s="188"/>
    </row>
    <row r="63" spans="2:7">
      <c r="B63" s="67"/>
      <c r="C63" s="42" t="s">
        <v>1027</v>
      </c>
      <c r="D63" s="51" t="s">
        <v>44</v>
      </c>
      <c r="E63" s="43">
        <v>2</v>
      </c>
      <c r="F63" s="28"/>
      <c r="G63" s="29">
        <f t="shared" ref="G63:G68" si="2">ROUND(F63*E63,2)</f>
        <v>0</v>
      </c>
    </row>
    <row r="64" spans="2:7" ht="38.25">
      <c r="B64" s="61" t="s">
        <v>73</v>
      </c>
      <c r="C64" s="38" t="s">
        <v>1028</v>
      </c>
      <c r="D64" s="49"/>
      <c r="E64" s="39"/>
      <c r="F64" s="153"/>
      <c r="G64" s="32"/>
    </row>
    <row r="65" spans="1:7">
      <c r="B65" s="67"/>
      <c r="C65" s="42" t="s">
        <v>1027</v>
      </c>
      <c r="D65" s="51" t="s">
        <v>44</v>
      </c>
      <c r="E65" s="43">
        <v>6</v>
      </c>
      <c r="F65" s="28"/>
      <c r="G65" s="29">
        <f t="shared" si="2"/>
        <v>0</v>
      </c>
    </row>
    <row r="66" spans="1:7" ht="51">
      <c r="B66" s="68" t="s">
        <v>75</v>
      </c>
      <c r="C66" s="52" t="s">
        <v>1029</v>
      </c>
      <c r="D66" s="53" t="s">
        <v>44</v>
      </c>
      <c r="E66" s="54">
        <v>11</v>
      </c>
      <c r="F66" s="21"/>
      <c r="G66" s="22">
        <f t="shared" si="2"/>
        <v>0</v>
      </c>
    </row>
    <row r="67" spans="1:7" ht="76.5">
      <c r="B67" s="68" t="s">
        <v>77</v>
      </c>
      <c r="C67" s="52" t="s">
        <v>1030</v>
      </c>
      <c r="D67" s="53" t="s">
        <v>44</v>
      </c>
      <c r="E67" s="54">
        <v>14</v>
      </c>
      <c r="F67" s="21"/>
      <c r="G67" s="22">
        <f t="shared" si="2"/>
        <v>0</v>
      </c>
    </row>
    <row r="68" spans="1:7" ht="25.5">
      <c r="B68" s="68" t="s">
        <v>79</v>
      </c>
      <c r="C68" s="52" t="s">
        <v>1031</v>
      </c>
      <c r="D68" s="53" t="s">
        <v>44</v>
      </c>
      <c r="E68" s="54">
        <v>4</v>
      </c>
      <c r="F68" s="21"/>
      <c r="G68" s="22">
        <f t="shared" si="2"/>
        <v>0</v>
      </c>
    </row>
    <row r="69" spans="1:7">
      <c r="B69" s="361" t="s">
        <v>1032</v>
      </c>
      <c r="C69" s="362"/>
      <c r="D69" s="362"/>
      <c r="E69" s="362"/>
      <c r="F69" s="362"/>
      <c r="G69" s="212">
        <f>SUM(G50:G68)</f>
        <v>0</v>
      </c>
    </row>
    <row r="71" spans="1:7">
      <c r="B71" s="70" t="s">
        <v>31</v>
      </c>
      <c r="C71" s="157" t="s">
        <v>1009</v>
      </c>
      <c r="D71" s="9"/>
      <c r="E71" s="10"/>
      <c r="F71" s="10"/>
      <c r="G71" s="11"/>
    </row>
    <row r="72" spans="1:7" s="132" customFormat="1">
      <c r="A72" s="130"/>
      <c r="B72" s="106"/>
      <c r="C72" s="163" t="s">
        <v>1013</v>
      </c>
      <c r="D72" s="108"/>
      <c r="E72" s="109"/>
      <c r="F72" s="110"/>
      <c r="G72" s="111"/>
    </row>
    <row r="73" spans="1:7" s="132" customFormat="1" ht="38.25" customHeight="1">
      <c r="A73" s="130"/>
      <c r="B73" s="354" t="s">
        <v>1033</v>
      </c>
      <c r="C73" s="352"/>
      <c r="D73" s="352"/>
      <c r="E73" s="352"/>
      <c r="F73" s="352"/>
      <c r="G73" s="355"/>
    </row>
    <row r="74" spans="1:7" ht="140.25">
      <c r="B74" s="61" t="s">
        <v>23</v>
      </c>
      <c r="C74" s="38" t="s">
        <v>1034</v>
      </c>
      <c r="D74" s="49"/>
      <c r="E74" s="39"/>
      <c r="F74" s="153"/>
      <c r="G74" s="32"/>
    </row>
    <row r="75" spans="1:7">
      <c r="B75" s="66"/>
      <c r="C75" s="40" t="s">
        <v>1035</v>
      </c>
      <c r="D75" s="50" t="s">
        <v>1017</v>
      </c>
      <c r="E75" s="41">
        <v>23</v>
      </c>
      <c r="F75" s="28"/>
      <c r="G75" s="29">
        <f t="shared" ref="G75:G80" si="3">ROUND(F75*E75,2)</f>
        <v>0</v>
      </c>
    </row>
    <row r="76" spans="1:7">
      <c r="B76" s="67"/>
      <c r="C76" s="42" t="s">
        <v>1036</v>
      </c>
      <c r="D76" s="51" t="s">
        <v>1017</v>
      </c>
      <c r="E76" s="43">
        <v>9</v>
      </c>
      <c r="F76" s="28"/>
      <c r="G76" s="29">
        <f t="shared" si="3"/>
        <v>0</v>
      </c>
    </row>
    <row r="77" spans="1:7" ht="89.25">
      <c r="B77" s="61" t="s">
        <v>31</v>
      </c>
      <c r="C77" s="38" t="s">
        <v>1037</v>
      </c>
      <c r="D77" s="49"/>
      <c r="E77" s="39"/>
      <c r="F77" s="153"/>
      <c r="G77" s="32"/>
    </row>
    <row r="78" spans="1:7">
      <c r="B78" s="66"/>
      <c r="C78" s="40" t="s">
        <v>1038</v>
      </c>
      <c r="D78" s="50" t="s">
        <v>1017</v>
      </c>
      <c r="E78" s="41">
        <v>23</v>
      </c>
      <c r="F78" s="28"/>
      <c r="G78" s="29">
        <f t="shared" si="3"/>
        <v>0</v>
      </c>
    </row>
    <row r="79" spans="1:7" ht="25.5">
      <c r="B79" s="66"/>
      <c r="C79" s="40" t="s">
        <v>1039</v>
      </c>
      <c r="D79" s="50" t="s">
        <v>1017</v>
      </c>
      <c r="E79" s="41">
        <v>9</v>
      </c>
      <c r="F79" s="28"/>
      <c r="G79" s="29">
        <f t="shared" si="3"/>
        <v>0</v>
      </c>
    </row>
    <row r="80" spans="1:7" ht="38.25">
      <c r="B80" s="67"/>
      <c r="C80" s="42" t="s">
        <v>1040</v>
      </c>
      <c r="D80" s="51" t="s">
        <v>1017</v>
      </c>
      <c r="E80" s="43">
        <v>9</v>
      </c>
      <c r="F80" s="28"/>
      <c r="G80" s="29">
        <f t="shared" si="3"/>
        <v>0</v>
      </c>
    </row>
    <row r="81" spans="2:7" ht="153">
      <c r="B81" s="61" t="s">
        <v>0</v>
      </c>
      <c r="C81" s="38" t="s">
        <v>1041</v>
      </c>
      <c r="D81" s="49"/>
      <c r="E81" s="39"/>
      <c r="F81" s="153"/>
      <c r="G81" s="32"/>
    </row>
    <row r="82" spans="2:7">
      <c r="B82" s="66"/>
      <c r="C82" s="40" t="s">
        <v>1042</v>
      </c>
      <c r="D82" s="50" t="s">
        <v>30</v>
      </c>
      <c r="E82" s="41">
        <v>1</v>
      </c>
      <c r="F82" s="28"/>
      <c r="G82" s="29">
        <f t="shared" ref="G82" si="4">ROUND(F82*E82,2)</f>
        <v>0</v>
      </c>
    </row>
    <row r="83" spans="2:7">
      <c r="B83" s="66"/>
      <c r="C83" s="40" t="s">
        <v>1043</v>
      </c>
      <c r="D83" s="50" t="s">
        <v>30</v>
      </c>
      <c r="E83" s="41">
        <v>1</v>
      </c>
      <c r="F83" s="28"/>
      <c r="G83" s="29">
        <f t="shared" ref="G83" si="5">ROUND(F83*E83,2)</f>
        <v>0</v>
      </c>
    </row>
    <row r="84" spans="2:7">
      <c r="B84" s="66"/>
      <c r="C84" s="40" t="s">
        <v>1044</v>
      </c>
      <c r="D84" s="50" t="s">
        <v>30</v>
      </c>
      <c r="E84" s="41">
        <v>2</v>
      </c>
      <c r="F84" s="28"/>
      <c r="G84" s="29">
        <f t="shared" ref="G84:G85" si="6">ROUND(F84*E84,2)</f>
        <v>0</v>
      </c>
    </row>
    <row r="85" spans="2:7">
      <c r="B85" s="66"/>
      <c r="C85" s="40" t="s">
        <v>1045</v>
      </c>
      <c r="D85" s="50" t="s">
        <v>30</v>
      </c>
      <c r="E85" s="41">
        <v>1</v>
      </c>
      <c r="F85" s="28"/>
      <c r="G85" s="29">
        <f t="shared" si="6"/>
        <v>0</v>
      </c>
    </row>
    <row r="86" spans="2:7">
      <c r="B86" s="67"/>
      <c r="C86" s="42" t="s">
        <v>1046</v>
      </c>
      <c r="D86" s="51" t="s">
        <v>30</v>
      </c>
      <c r="E86" s="43">
        <v>3</v>
      </c>
      <c r="F86" s="28"/>
      <c r="G86" s="29">
        <f t="shared" ref="G86:G90" si="7">ROUND(F86*E86,2)</f>
        <v>0</v>
      </c>
    </row>
    <row r="87" spans="2:7" ht="38.25">
      <c r="B87" s="61" t="s">
        <v>1</v>
      </c>
      <c r="C87" s="38" t="s">
        <v>1047</v>
      </c>
      <c r="D87" s="49"/>
      <c r="E87" s="39"/>
      <c r="F87" s="153"/>
      <c r="G87" s="32"/>
    </row>
    <row r="88" spans="2:7">
      <c r="B88" s="67"/>
      <c r="C88" s="42" t="s">
        <v>1048</v>
      </c>
      <c r="D88" s="51" t="s">
        <v>51</v>
      </c>
      <c r="E88" s="43">
        <v>1</v>
      </c>
      <c r="F88" s="95"/>
      <c r="G88" s="58">
        <f t="shared" si="7"/>
        <v>0</v>
      </c>
    </row>
    <row r="89" spans="2:7" ht="51">
      <c r="B89" s="68" t="s">
        <v>2</v>
      </c>
      <c r="C89" s="52" t="s">
        <v>1049</v>
      </c>
      <c r="D89" s="53" t="s">
        <v>51</v>
      </c>
      <c r="E89" s="54">
        <v>1</v>
      </c>
      <c r="F89" s="21"/>
      <c r="G89" s="22">
        <f t="shared" si="7"/>
        <v>0</v>
      </c>
    </row>
    <row r="90" spans="2:7" ht="51">
      <c r="B90" s="68" t="s">
        <v>3</v>
      </c>
      <c r="C90" s="52" t="s">
        <v>1877</v>
      </c>
      <c r="D90" s="53" t="s">
        <v>51</v>
      </c>
      <c r="E90" s="54">
        <v>1</v>
      </c>
      <c r="F90" s="21">
        <v>250</v>
      </c>
      <c r="G90" s="22">
        <f t="shared" si="7"/>
        <v>250</v>
      </c>
    </row>
    <row r="91" spans="2:7">
      <c r="B91" s="361" t="s">
        <v>1032</v>
      </c>
      <c r="C91" s="362"/>
      <c r="D91" s="362"/>
      <c r="E91" s="362"/>
      <c r="F91" s="362"/>
      <c r="G91" s="212">
        <f>SUM(G74:G90)</f>
        <v>250</v>
      </c>
    </row>
    <row r="92" spans="2:7">
      <c r="B92" s="213"/>
      <c r="C92" s="214"/>
      <c r="D92" s="190"/>
      <c r="E92" s="191"/>
      <c r="F92" s="153"/>
      <c r="G92" s="215"/>
    </row>
    <row r="93" spans="2:7">
      <c r="B93" s="70" t="s">
        <v>0</v>
      </c>
      <c r="C93" s="157" t="s">
        <v>1011</v>
      </c>
      <c r="D93" s="9"/>
      <c r="E93" s="10"/>
      <c r="F93" s="10"/>
      <c r="G93" s="11"/>
    </row>
    <row r="94" spans="2:7">
      <c r="B94" s="106"/>
      <c r="C94" s="163" t="s">
        <v>1013</v>
      </c>
      <c r="D94" s="108"/>
      <c r="E94" s="109"/>
      <c r="F94" s="110"/>
      <c r="G94" s="111"/>
    </row>
    <row r="95" spans="2:7">
      <c r="B95" s="154"/>
      <c r="C95" s="221" t="s">
        <v>1050</v>
      </c>
      <c r="D95" s="178"/>
      <c r="E95" s="179"/>
      <c r="F95" s="96"/>
      <c r="G95" s="134"/>
    </row>
    <row r="96" spans="2:7" ht="25.5">
      <c r="B96" s="68" t="s">
        <v>23</v>
      </c>
      <c r="C96" s="52" t="s">
        <v>1051</v>
      </c>
      <c r="D96" s="53" t="s">
        <v>1017</v>
      </c>
      <c r="E96" s="54">
        <v>23</v>
      </c>
      <c r="F96" s="21"/>
      <c r="G96" s="22">
        <f t="shared" ref="G96" si="8">ROUND(F96*E96,2)</f>
        <v>0</v>
      </c>
    </row>
    <row r="97" spans="2:7" ht="38.25">
      <c r="B97" s="68" t="s">
        <v>31</v>
      </c>
      <c r="C97" s="52" t="s">
        <v>1052</v>
      </c>
      <c r="D97" s="53" t="s">
        <v>1017</v>
      </c>
      <c r="E97" s="54">
        <v>23</v>
      </c>
      <c r="F97" s="96"/>
      <c r="G97" s="57">
        <f t="shared" ref="G97:G99" si="9">ROUND(F97*E97,2)</f>
        <v>0</v>
      </c>
    </row>
    <row r="98" spans="2:7">
      <c r="B98" s="154"/>
      <c r="C98" s="221" t="s">
        <v>1053</v>
      </c>
      <c r="D98" s="178"/>
      <c r="E98" s="179"/>
      <c r="F98" s="96"/>
      <c r="G98" s="134"/>
    </row>
    <row r="99" spans="2:7" ht="51">
      <c r="B99" s="68" t="s">
        <v>23</v>
      </c>
      <c r="C99" s="52" t="s">
        <v>1878</v>
      </c>
      <c r="D99" s="53" t="s">
        <v>7</v>
      </c>
      <c r="E99" s="54">
        <v>8</v>
      </c>
      <c r="F99" s="21">
        <v>50</v>
      </c>
      <c r="G99" s="22">
        <f t="shared" si="9"/>
        <v>400</v>
      </c>
    </row>
    <row r="100" spans="2:7">
      <c r="B100" s="361" t="s">
        <v>1032</v>
      </c>
      <c r="C100" s="362"/>
      <c r="D100" s="362"/>
      <c r="E100" s="362"/>
      <c r="F100" s="362"/>
      <c r="G100" s="212">
        <f>SUM(G96:G99)</f>
        <v>400</v>
      </c>
    </row>
    <row r="101" spans="2:7">
      <c r="B101" s="213"/>
      <c r="C101" s="214"/>
      <c r="D101" s="190"/>
      <c r="E101" s="191"/>
      <c r="F101" s="153"/>
      <c r="G101" s="215"/>
    </row>
    <row r="102" spans="2:7">
      <c r="B102" s="216"/>
      <c r="C102" s="217"/>
      <c r="D102" s="218"/>
      <c r="E102" s="219"/>
      <c r="F102" s="28"/>
      <c r="G102" s="220"/>
    </row>
    <row r="103" spans="2:7" ht="15">
      <c r="B103" s="192" t="s">
        <v>1059</v>
      </c>
      <c r="C103" s="92"/>
      <c r="D103" s="93"/>
      <c r="E103" s="94"/>
      <c r="F103" s="94"/>
      <c r="G103" s="94"/>
    </row>
    <row r="104" spans="2:7" ht="15">
      <c r="B104" s="59" t="s">
        <v>23</v>
      </c>
      <c r="C104" s="92" t="s">
        <v>1008</v>
      </c>
      <c r="D104" s="93"/>
      <c r="E104" s="94"/>
      <c r="F104" s="366">
        <f>SUM(F105:G108)</f>
        <v>0</v>
      </c>
      <c r="G104" s="366"/>
    </row>
    <row r="105" spans="2:7" ht="15">
      <c r="B105" s="59"/>
      <c r="C105" s="193" t="s">
        <v>1060</v>
      </c>
      <c r="D105" s="93"/>
      <c r="E105" s="94"/>
      <c r="F105" s="365">
        <f>G140</f>
        <v>0</v>
      </c>
      <c r="G105" s="365"/>
    </row>
    <row r="106" spans="2:7" ht="15">
      <c r="B106" s="59"/>
      <c r="C106" s="193" t="s">
        <v>1061</v>
      </c>
      <c r="D106" s="93"/>
      <c r="E106" s="94"/>
      <c r="F106" s="365">
        <f>G162</f>
        <v>0</v>
      </c>
      <c r="G106" s="365"/>
    </row>
    <row r="107" spans="2:7" ht="15">
      <c r="B107" s="59"/>
      <c r="C107" s="193" t="s">
        <v>1062</v>
      </c>
      <c r="D107" s="93"/>
      <c r="E107" s="94"/>
      <c r="F107" s="365">
        <f>G180</f>
        <v>0</v>
      </c>
      <c r="G107" s="365"/>
    </row>
    <row r="108" spans="2:7" ht="15">
      <c r="B108" s="59"/>
      <c r="C108" s="193" t="s">
        <v>1063</v>
      </c>
      <c r="D108" s="93"/>
      <c r="E108" s="94"/>
      <c r="F108" s="365">
        <f>G202</f>
        <v>0</v>
      </c>
      <c r="G108" s="365"/>
    </row>
    <row r="109" spans="2:7" ht="15">
      <c r="B109" s="59" t="s">
        <v>31</v>
      </c>
      <c r="C109" s="92" t="s">
        <v>1009</v>
      </c>
      <c r="D109" s="93"/>
      <c r="E109" s="94"/>
      <c r="F109" s="366">
        <f>SUM(F110:G113)</f>
        <v>750</v>
      </c>
      <c r="G109" s="366"/>
    </row>
    <row r="110" spans="2:7" ht="15">
      <c r="B110" s="59"/>
      <c r="C110" s="193" t="s">
        <v>1060</v>
      </c>
      <c r="D110" s="93"/>
      <c r="E110" s="94"/>
      <c r="F110" s="365">
        <f>G226</f>
        <v>250</v>
      </c>
      <c r="G110" s="365"/>
    </row>
    <row r="111" spans="2:7" ht="15">
      <c r="B111" s="59"/>
      <c r="C111" s="193" t="s">
        <v>1061</v>
      </c>
      <c r="D111" s="93"/>
      <c r="E111" s="94"/>
      <c r="F111" s="365">
        <f>G246</f>
        <v>150</v>
      </c>
      <c r="G111" s="365"/>
    </row>
    <row r="112" spans="2:7" ht="15">
      <c r="B112" s="59"/>
      <c r="C112" s="193" t="s">
        <v>1062</v>
      </c>
      <c r="D112" s="93"/>
      <c r="E112" s="94"/>
      <c r="F112" s="365">
        <f>G267</f>
        <v>250</v>
      </c>
      <c r="G112" s="365"/>
    </row>
    <row r="113" spans="2:7" ht="15">
      <c r="B113" s="59"/>
      <c r="C113" s="193" t="s">
        <v>1063</v>
      </c>
      <c r="D113" s="93"/>
      <c r="E113" s="94"/>
      <c r="F113" s="365">
        <f>G286</f>
        <v>100</v>
      </c>
      <c r="G113" s="365"/>
    </row>
    <row r="114" spans="2:7" ht="15.75" thickBot="1">
      <c r="B114" s="194" t="s">
        <v>0</v>
      </c>
      <c r="C114" s="195" t="s">
        <v>1011</v>
      </c>
      <c r="D114" s="196"/>
      <c r="E114" s="197"/>
      <c r="F114" s="363">
        <f>G297</f>
        <v>1600</v>
      </c>
      <c r="G114" s="363"/>
    </row>
    <row r="115" spans="2:7" ht="15">
      <c r="B115" s="59"/>
      <c r="C115" s="92"/>
      <c r="D115" s="93"/>
      <c r="E115" s="94"/>
      <c r="F115" s="222"/>
      <c r="G115" s="222"/>
    </row>
    <row r="116" spans="2:7" ht="15">
      <c r="B116" s="192"/>
      <c r="C116" s="225" t="s">
        <v>1064</v>
      </c>
      <c r="D116" s="36"/>
      <c r="E116" s="15"/>
      <c r="F116" s="364">
        <f>SUM(F114+F109+F104)</f>
        <v>2350</v>
      </c>
      <c r="G116" s="364"/>
    </row>
    <row r="117" spans="2:7" ht="15">
      <c r="B117" s="192"/>
      <c r="C117" s="92"/>
      <c r="D117" s="93"/>
      <c r="E117" s="94"/>
      <c r="F117" s="94"/>
      <c r="G117" s="94"/>
    </row>
    <row r="118" spans="2:7">
      <c r="B118" s="60" t="s">
        <v>25</v>
      </c>
      <c r="C118" s="45" t="s">
        <v>27</v>
      </c>
      <c r="D118" s="44" t="s">
        <v>26</v>
      </c>
      <c r="E118" s="46" t="s">
        <v>28</v>
      </c>
      <c r="F118" s="47" t="s">
        <v>29</v>
      </c>
      <c r="G118" s="48" t="s">
        <v>52</v>
      </c>
    </row>
    <row r="119" spans="2:7">
      <c r="B119" s="70" t="s">
        <v>23</v>
      </c>
      <c r="C119" s="157" t="s">
        <v>1008</v>
      </c>
      <c r="D119" s="9"/>
      <c r="E119" s="10"/>
      <c r="F119" s="10"/>
      <c r="G119" s="11"/>
    </row>
    <row r="120" spans="2:7">
      <c r="B120" s="106"/>
      <c r="C120" s="163" t="s">
        <v>1065</v>
      </c>
      <c r="D120" s="108"/>
      <c r="E120" s="109"/>
      <c r="F120" s="110"/>
      <c r="G120" s="111"/>
    </row>
    <row r="121" spans="2:7" ht="38.25">
      <c r="B121" s="68" t="s">
        <v>23</v>
      </c>
      <c r="C121" s="52" t="s">
        <v>1066</v>
      </c>
      <c r="D121" s="53" t="s">
        <v>1017</v>
      </c>
      <c r="E121" s="54">
        <v>45</v>
      </c>
      <c r="F121" s="21"/>
      <c r="G121" s="22">
        <f>ROUND(F121*E121,2)</f>
        <v>0</v>
      </c>
    </row>
    <row r="122" spans="2:7" ht="63.75">
      <c r="B122" s="154" t="s">
        <v>31</v>
      </c>
      <c r="C122" s="52" t="s">
        <v>1018</v>
      </c>
      <c r="D122" s="53" t="s">
        <v>30</v>
      </c>
      <c r="E122" s="54">
        <v>4</v>
      </c>
      <c r="F122" s="21"/>
      <c r="G122" s="22">
        <f t="shared" ref="G122:G123" si="10">ROUND(F122*E122,2)</f>
        <v>0</v>
      </c>
    </row>
    <row r="123" spans="2:7" ht="39" customHeight="1">
      <c r="B123" s="189" t="s">
        <v>0</v>
      </c>
      <c r="C123" s="38" t="s">
        <v>1019</v>
      </c>
      <c r="D123" s="49" t="s">
        <v>30</v>
      </c>
      <c r="E123" s="39">
        <v>5</v>
      </c>
      <c r="F123" s="153"/>
      <c r="G123" s="32">
        <f t="shared" si="10"/>
        <v>0</v>
      </c>
    </row>
    <row r="124" spans="2:7" ht="63.75">
      <c r="B124" s="68" t="s">
        <v>1</v>
      </c>
      <c r="C124" s="185" t="s">
        <v>1020</v>
      </c>
      <c r="D124" s="53" t="s">
        <v>44</v>
      </c>
      <c r="E124" s="54">
        <v>3</v>
      </c>
      <c r="F124" s="31"/>
      <c r="G124" s="57">
        <f t="shared" ref="G124:G126" si="11">ROUND(F124*E124,2)</f>
        <v>0</v>
      </c>
    </row>
    <row r="125" spans="2:7" ht="51">
      <c r="B125" s="66" t="s">
        <v>2</v>
      </c>
      <c r="C125" s="228" t="s">
        <v>1021</v>
      </c>
      <c r="D125" s="50"/>
      <c r="E125" s="41"/>
      <c r="F125" s="140"/>
      <c r="G125" s="29"/>
    </row>
    <row r="126" spans="2:7">
      <c r="B126" s="66"/>
      <c r="C126" s="40" t="s">
        <v>1022</v>
      </c>
      <c r="D126" s="50" t="s">
        <v>44</v>
      </c>
      <c r="E126" s="41">
        <v>3</v>
      </c>
      <c r="F126" s="28"/>
      <c r="G126" s="29">
        <f t="shared" si="11"/>
        <v>0</v>
      </c>
    </row>
    <row r="127" spans="2:7">
      <c r="B127" s="66"/>
      <c r="C127" s="40" t="s">
        <v>1023</v>
      </c>
      <c r="D127" s="50" t="s">
        <v>44</v>
      </c>
      <c r="E127" s="41">
        <v>21</v>
      </c>
      <c r="F127" s="28"/>
      <c r="G127" s="29">
        <f t="shared" ref="G127:G137" si="12">ROUND(F127*E127,2)</f>
        <v>0</v>
      </c>
    </row>
    <row r="128" spans="2:7">
      <c r="B128" s="67"/>
      <c r="C128" s="42" t="s">
        <v>1024</v>
      </c>
      <c r="D128" s="51" t="s">
        <v>44</v>
      </c>
      <c r="E128" s="43">
        <v>1</v>
      </c>
      <c r="F128" s="28"/>
      <c r="G128" s="29">
        <f t="shared" si="12"/>
        <v>0</v>
      </c>
    </row>
    <row r="129" spans="2:8" ht="63.75">
      <c r="B129" s="61" t="s">
        <v>3</v>
      </c>
      <c r="C129" s="38" t="s">
        <v>1025</v>
      </c>
      <c r="D129" s="49"/>
      <c r="E129" s="39"/>
      <c r="F129" s="153"/>
      <c r="G129" s="32"/>
    </row>
    <row r="130" spans="2:8">
      <c r="B130" s="66"/>
      <c r="C130" s="40" t="s">
        <v>1022</v>
      </c>
      <c r="D130" s="50" t="s">
        <v>44</v>
      </c>
      <c r="E130" s="41">
        <v>4</v>
      </c>
      <c r="F130" s="28"/>
      <c r="G130" s="29">
        <f t="shared" si="12"/>
        <v>0</v>
      </c>
    </row>
    <row r="131" spans="2:8">
      <c r="B131" s="66"/>
      <c r="C131" s="40" t="s">
        <v>1023</v>
      </c>
      <c r="D131" s="50" t="s">
        <v>44</v>
      </c>
      <c r="E131" s="41">
        <v>31</v>
      </c>
      <c r="F131" s="28"/>
      <c r="G131" s="29">
        <f t="shared" si="12"/>
        <v>0</v>
      </c>
    </row>
    <row r="132" spans="2:8">
      <c r="B132" s="67"/>
      <c r="C132" s="42" t="s">
        <v>1024</v>
      </c>
      <c r="D132" s="51" t="s">
        <v>44</v>
      </c>
      <c r="E132" s="43">
        <v>1</v>
      </c>
      <c r="F132" s="28"/>
      <c r="G132" s="29">
        <f t="shared" si="12"/>
        <v>0</v>
      </c>
    </row>
    <row r="133" spans="2:8" ht="38.25">
      <c r="B133" s="61" t="s">
        <v>5</v>
      </c>
      <c r="C133" s="38" t="s">
        <v>1026</v>
      </c>
      <c r="D133" s="49"/>
      <c r="E133" s="39"/>
      <c r="F133" s="153"/>
      <c r="G133" s="32"/>
    </row>
    <row r="134" spans="2:8">
      <c r="B134" s="67"/>
      <c r="C134" s="42" t="s">
        <v>1027</v>
      </c>
      <c r="D134" s="51" t="s">
        <v>44</v>
      </c>
      <c r="E134" s="43">
        <v>3</v>
      </c>
      <c r="F134" s="28"/>
      <c r="G134" s="29">
        <f t="shared" si="12"/>
        <v>0</v>
      </c>
    </row>
    <row r="135" spans="2:8" ht="38.25">
      <c r="B135" s="61" t="s">
        <v>73</v>
      </c>
      <c r="C135" s="38" t="s">
        <v>1028</v>
      </c>
      <c r="D135" s="49"/>
      <c r="E135" s="39"/>
      <c r="F135" s="153"/>
      <c r="G135" s="32"/>
    </row>
    <row r="136" spans="2:8">
      <c r="B136" s="67"/>
      <c r="C136" s="42" t="s">
        <v>1027</v>
      </c>
      <c r="D136" s="51" t="s">
        <v>44</v>
      </c>
      <c r="E136" s="43">
        <v>10</v>
      </c>
      <c r="F136" s="28"/>
      <c r="G136" s="29">
        <f t="shared" si="12"/>
        <v>0</v>
      </c>
    </row>
    <row r="137" spans="2:8" ht="51">
      <c r="B137" s="68" t="s">
        <v>75</v>
      </c>
      <c r="C137" s="52" t="s">
        <v>1029</v>
      </c>
      <c r="D137" s="53" t="s">
        <v>44</v>
      </c>
      <c r="E137" s="54">
        <v>19</v>
      </c>
      <c r="F137" s="21"/>
      <c r="G137" s="22">
        <f t="shared" si="12"/>
        <v>0</v>
      </c>
    </row>
    <row r="138" spans="2:8" ht="76.5">
      <c r="B138" s="68" t="s">
        <v>77</v>
      </c>
      <c r="C138" s="52" t="s">
        <v>1030</v>
      </c>
      <c r="D138" s="53" t="s">
        <v>44</v>
      </c>
      <c r="E138" s="54">
        <v>28</v>
      </c>
      <c r="F138" s="21"/>
      <c r="G138" s="22">
        <f t="shared" ref="G138" si="13">ROUND(F138*E138,2)</f>
        <v>0</v>
      </c>
    </row>
    <row r="139" spans="2:8" ht="25.5">
      <c r="B139" s="68" t="s">
        <v>79</v>
      </c>
      <c r="C139" s="52" t="s">
        <v>1031</v>
      </c>
      <c r="D139" s="53" t="s">
        <v>44</v>
      </c>
      <c r="E139" s="54">
        <v>4</v>
      </c>
      <c r="F139" s="21"/>
      <c r="G139" s="22">
        <f t="shared" ref="G139" si="14">ROUND(F139*E139,2)</f>
        <v>0</v>
      </c>
    </row>
    <row r="140" spans="2:8">
      <c r="B140" s="361" t="s">
        <v>1080</v>
      </c>
      <c r="C140" s="362"/>
      <c r="D140" s="362"/>
      <c r="E140" s="362"/>
      <c r="F140" s="362"/>
      <c r="G140" s="212">
        <f>SUM(G121:G139)</f>
        <v>0</v>
      </c>
    </row>
    <row r="141" spans="2:8">
      <c r="B141" s="229"/>
      <c r="C141" s="230"/>
      <c r="D141" s="178"/>
      <c r="E141" s="179"/>
      <c r="F141" s="96"/>
      <c r="G141" s="231"/>
    </row>
    <row r="142" spans="2:8">
      <c r="B142" s="106"/>
      <c r="C142" s="163" t="s">
        <v>1081</v>
      </c>
      <c r="D142" s="108"/>
      <c r="E142" s="109"/>
      <c r="F142" s="110"/>
      <c r="G142" s="111"/>
    </row>
    <row r="143" spans="2:8" ht="38.25">
      <c r="B143" s="102" t="s">
        <v>23</v>
      </c>
      <c r="C143" s="101" t="s">
        <v>1067</v>
      </c>
      <c r="D143" s="103" t="s">
        <v>1017</v>
      </c>
      <c r="E143" s="104">
        <v>72</v>
      </c>
      <c r="F143" s="21"/>
      <c r="G143" s="22">
        <f t="shared" ref="G143" si="15">ROUND(F143*E143,2)</f>
        <v>0</v>
      </c>
      <c r="H143" s="143"/>
    </row>
    <row r="144" spans="2:8" ht="63.75">
      <c r="B144" s="68" t="s">
        <v>31</v>
      </c>
      <c r="C144" s="52" t="s">
        <v>1068</v>
      </c>
      <c r="D144" s="53" t="s">
        <v>30</v>
      </c>
      <c r="E144" s="54">
        <v>4</v>
      </c>
      <c r="F144" s="21"/>
      <c r="G144" s="22">
        <f t="shared" ref="G144:G161" si="16">ROUND(F144*E144,2)</f>
        <v>0</v>
      </c>
    </row>
    <row r="145" spans="2:7" ht="38.25">
      <c r="B145" s="68" t="s">
        <v>0</v>
      </c>
      <c r="C145" s="52" t="s">
        <v>1019</v>
      </c>
      <c r="D145" s="53" t="s">
        <v>30</v>
      </c>
      <c r="E145" s="54">
        <v>5</v>
      </c>
      <c r="F145" s="21"/>
      <c r="G145" s="22">
        <f t="shared" si="16"/>
        <v>0</v>
      </c>
    </row>
    <row r="146" spans="2:7" ht="63.75">
      <c r="B146" s="68" t="s">
        <v>1</v>
      </c>
      <c r="C146" s="52" t="s">
        <v>1020</v>
      </c>
      <c r="D146" s="53" t="s">
        <v>44</v>
      </c>
      <c r="E146" s="54">
        <v>3</v>
      </c>
      <c r="F146" s="21"/>
      <c r="G146" s="22">
        <f t="shared" si="16"/>
        <v>0</v>
      </c>
    </row>
    <row r="147" spans="2:7" ht="76.5">
      <c r="B147" s="61" t="s">
        <v>2</v>
      </c>
      <c r="C147" s="38" t="s">
        <v>1069</v>
      </c>
      <c r="D147" s="49"/>
      <c r="E147" s="39"/>
      <c r="F147" s="153"/>
      <c r="G147" s="32"/>
    </row>
    <row r="148" spans="2:7">
      <c r="B148" s="66"/>
      <c r="C148" s="40" t="s">
        <v>1022</v>
      </c>
      <c r="D148" s="50" t="s">
        <v>44</v>
      </c>
      <c r="E148" s="41">
        <v>2</v>
      </c>
      <c r="F148" s="28"/>
      <c r="G148" s="29">
        <f t="shared" si="16"/>
        <v>0</v>
      </c>
    </row>
    <row r="149" spans="2:7">
      <c r="B149" s="67"/>
      <c r="C149" s="42" t="s">
        <v>1024</v>
      </c>
      <c r="D149" s="51" t="s">
        <v>44</v>
      </c>
      <c r="E149" s="43">
        <v>16</v>
      </c>
      <c r="F149" s="28"/>
      <c r="G149" s="29">
        <f t="shared" si="16"/>
        <v>0</v>
      </c>
    </row>
    <row r="150" spans="2:7" ht="89.25">
      <c r="B150" s="61" t="s">
        <v>3</v>
      </c>
      <c r="C150" s="38" t="s">
        <v>1070</v>
      </c>
      <c r="D150" s="49"/>
      <c r="E150" s="39"/>
      <c r="F150" s="153"/>
      <c r="G150" s="32"/>
    </row>
    <row r="151" spans="2:7">
      <c r="B151" s="66"/>
      <c r="C151" s="40" t="s">
        <v>1022</v>
      </c>
      <c r="D151" s="50" t="s">
        <v>44</v>
      </c>
      <c r="E151" s="41">
        <v>3</v>
      </c>
      <c r="F151" s="28"/>
      <c r="G151" s="29">
        <f t="shared" si="16"/>
        <v>0</v>
      </c>
    </row>
    <row r="152" spans="2:7">
      <c r="B152" s="66"/>
      <c r="C152" s="40" t="s">
        <v>1023</v>
      </c>
      <c r="D152" s="50" t="s">
        <v>44</v>
      </c>
      <c r="E152" s="41">
        <v>15</v>
      </c>
      <c r="F152" s="28"/>
      <c r="G152" s="29">
        <f t="shared" si="16"/>
        <v>0</v>
      </c>
    </row>
    <row r="153" spans="2:7">
      <c r="B153" s="67"/>
      <c r="C153" s="42" t="s">
        <v>1024</v>
      </c>
      <c r="D153" s="51" t="s">
        <v>44</v>
      </c>
      <c r="E153" s="43">
        <v>1</v>
      </c>
      <c r="F153" s="28"/>
      <c r="G153" s="29">
        <f t="shared" si="16"/>
        <v>0</v>
      </c>
    </row>
    <row r="154" spans="2:7" ht="38.25">
      <c r="B154" s="61" t="s">
        <v>5</v>
      </c>
      <c r="C154" s="38" t="s">
        <v>1026</v>
      </c>
      <c r="D154" s="49"/>
      <c r="E154" s="39"/>
      <c r="F154" s="153"/>
      <c r="G154" s="32"/>
    </row>
    <row r="155" spans="2:7">
      <c r="B155" s="67"/>
      <c r="C155" s="42" t="s">
        <v>1071</v>
      </c>
      <c r="D155" s="51" t="s">
        <v>44</v>
      </c>
      <c r="E155" s="43">
        <v>3</v>
      </c>
      <c r="F155" s="95"/>
      <c r="G155" s="58">
        <f t="shared" si="16"/>
        <v>0</v>
      </c>
    </row>
    <row r="156" spans="2:7" ht="38.25">
      <c r="B156" s="61" t="s">
        <v>73</v>
      </c>
      <c r="C156" s="38" t="s">
        <v>1028</v>
      </c>
      <c r="D156" s="49"/>
      <c r="E156" s="39"/>
      <c r="F156" s="153"/>
      <c r="G156" s="32"/>
    </row>
    <row r="157" spans="2:7">
      <c r="B157" s="67"/>
      <c r="C157" s="42" t="s">
        <v>1071</v>
      </c>
      <c r="D157" s="51" t="s">
        <v>44</v>
      </c>
      <c r="E157" s="43">
        <v>9</v>
      </c>
      <c r="F157" s="95"/>
      <c r="G157" s="58">
        <f t="shared" si="16"/>
        <v>0</v>
      </c>
    </row>
    <row r="158" spans="2:7" ht="76.5">
      <c r="B158" s="68" t="s">
        <v>75</v>
      </c>
      <c r="C158" s="52" t="s">
        <v>1072</v>
      </c>
      <c r="D158" s="53" t="s">
        <v>44</v>
      </c>
      <c r="E158" s="54">
        <v>12</v>
      </c>
      <c r="F158" s="21"/>
      <c r="G158" s="22">
        <f t="shared" si="16"/>
        <v>0</v>
      </c>
    </row>
    <row r="159" spans="2:7" ht="76.5">
      <c r="B159" s="68" t="s">
        <v>77</v>
      </c>
      <c r="C159" s="52" t="s">
        <v>1073</v>
      </c>
      <c r="D159" s="53" t="s">
        <v>44</v>
      </c>
      <c r="E159" s="54">
        <v>13</v>
      </c>
      <c r="F159" s="21"/>
      <c r="G159" s="22">
        <f t="shared" si="16"/>
        <v>0</v>
      </c>
    </row>
    <row r="160" spans="2:7" ht="25.5">
      <c r="B160" s="68" t="s">
        <v>79</v>
      </c>
      <c r="C160" s="52" t="s">
        <v>1031</v>
      </c>
      <c r="D160" s="53" t="s">
        <v>44</v>
      </c>
      <c r="E160" s="54">
        <v>3</v>
      </c>
      <c r="F160" s="21"/>
      <c r="G160" s="22">
        <f t="shared" si="16"/>
        <v>0</v>
      </c>
    </row>
    <row r="161" spans="2:7" ht="63.75">
      <c r="B161" s="68" t="s">
        <v>81</v>
      </c>
      <c r="C161" s="52" t="s">
        <v>1074</v>
      </c>
      <c r="D161" s="53" t="s">
        <v>30</v>
      </c>
      <c r="E161" s="54">
        <v>2</v>
      </c>
      <c r="F161" s="21"/>
      <c r="G161" s="22">
        <f t="shared" si="16"/>
        <v>0</v>
      </c>
    </row>
    <row r="162" spans="2:7">
      <c r="B162" s="361" t="s">
        <v>1082</v>
      </c>
      <c r="C162" s="362"/>
      <c r="D162" s="362"/>
      <c r="E162" s="362"/>
      <c r="F162" s="362"/>
      <c r="G162" s="212">
        <f>SUM(G143:G161)</f>
        <v>0</v>
      </c>
    </row>
    <row r="164" spans="2:7">
      <c r="B164" s="106"/>
      <c r="C164" s="163" t="s">
        <v>1083</v>
      </c>
      <c r="D164" s="108"/>
      <c r="E164" s="109"/>
      <c r="F164" s="110"/>
      <c r="G164" s="111"/>
    </row>
    <row r="165" spans="2:7" ht="38.25">
      <c r="B165" s="68" t="s">
        <v>23</v>
      </c>
      <c r="C165" s="52" t="s">
        <v>1075</v>
      </c>
      <c r="D165" s="53" t="s">
        <v>1017</v>
      </c>
      <c r="E165" s="54">
        <v>18</v>
      </c>
      <c r="F165" s="21"/>
      <c r="G165" s="22">
        <f t="shared" ref="G165" si="17">ROUND(F165*E165,2)</f>
        <v>0</v>
      </c>
    </row>
    <row r="166" spans="2:7" ht="38.25">
      <c r="B166" s="68" t="s">
        <v>31</v>
      </c>
      <c r="C166" s="52" t="s">
        <v>1019</v>
      </c>
      <c r="D166" s="53" t="s">
        <v>30</v>
      </c>
      <c r="E166" s="54">
        <v>2</v>
      </c>
      <c r="F166" s="21"/>
      <c r="G166" s="22">
        <f t="shared" ref="G166:G179" si="18">ROUND(F166*E166,2)</f>
        <v>0</v>
      </c>
    </row>
    <row r="167" spans="2:7" ht="25.5">
      <c r="B167" s="68" t="s">
        <v>0</v>
      </c>
      <c r="C167" s="52" t="s">
        <v>1076</v>
      </c>
      <c r="D167" s="53" t="s">
        <v>44</v>
      </c>
      <c r="E167" s="54">
        <v>4</v>
      </c>
      <c r="F167" s="21"/>
      <c r="G167" s="22">
        <f t="shared" si="18"/>
        <v>0</v>
      </c>
    </row>
    <row r="168" spans="2:7" ht="63.75">
      <c r="B168" s="61" t="s">
        <v>1</v>
      </c>
      <c r="C168" s="38" t="s">
        <v>1077</v>
      </c>
      <c r="D168" s="49"/>
      <c r="E168" s="39"/>
      <c r="F168" s="153"/>
      <c r="G168" s="32"/>
    </row>
    <row r="169" spans="2:7">
      <c r="B169" s="66"/>
      <c r="C169" s="40" t="s">
        <v>1022</v>
      </c>
      <c r="D169" s="50" t="s">
        <v>44</v>
      </c>
      <c r="E169" s="41">
        <v>1</v>
      </c>
      <c r="F169" s="28"/>
      <c r="G169" s="29">
        <f t="shared" si="18"/>
        <v>0</v>
      </c>
    </row>
    <row r="170" spans="2:7">
      <c r="B170" s="66"/>
      <c r="C170" s="40" t="s">
        <v>1023</v>
      </c>
      <c r="D170" s="50" t="s">
        <v>44</v>
      </c>
      <c r="E170" s="41">
        <v>33</v>
      </c>
      <c r="F170" s="28"/>
      <c r="G170" s="29">
        <f t="shared" si="18"/>
        <v>0</v>
      </c>
    </row>
    <row r="171" spans="2:7">
      <c r="B171" s="67"/>
      <c r="C171" s="42" t="s">
        <v>1024</v>
      </c>
      <c r="D171" s="51" t="s">
        <v>44</v>
      </c>
      <c r="E171" s="43">
        <v>1</v>
      </c>
      <c r="F171" s="28"/>
      <c r="G171" s="29">
        <f t="shared" si="18"/>
        <v>0</v>
      </c>
    </row>
    <row r="172" spans="2:7" ht="38.25">
      <c r="B172" s="61" t="s">
        <v>2</v>
      </c>
      <c r="C172" s="38" t="s">
        <v>1026</v>
      </c>
      <c r="D172" s="49"/>
      <c r="E172" s="39"/>
      <c r="F172" s="153"/>
      <c r="G172" s="32"/>
    </row>
    <row r="173" spans="2:7">
      <c r="B173" s="66"/>
      <c r="C173" s="40" t="s">
        <v>1078</v>
      </c>
      <c r="D173" s="50" t="s">
        <v>44</v>
      </c>
      <c r="E173" s="41">
        <v>1</v>
      </c>
      <c r="F173" s="28"/>
      <c r="G173" s="29">
        <f t="shared" si="18"/>
        <v>0</v>
      </c>
    </row>
    <row r="174" spans="2:7">
      <c r="B174" s="67"/>
      <c r="C174" s="42" t="s">
        <v>1027</v>
      </c>
      <c r="D174" s="51" t="s">
        <v>44</v>
      </c>
      <c r="E174" s="43">
        <v>1.5</v>
      </c>
      <c r="F174" s="28"/>
      <c r="G174" s="29">
        <f t="shared" si="18"/>
        <v>0</v>
      </c>
    </row>
    <row r="175" spans="2:7" ht="38.25">
      <c r="B175" s="61" t="s">
        <v>3</v>
      </c>
      <c r="C175" s="38" t="s">
        <v>1028</v>
      </c>
      <c r="D175" s="49"/>
      <c r="E175" s="39"/>
      <c r="F175" s="153"/>
      <c r="G175" s="32"/>
    </row>
    <row r="176" spans="2:7">
      <c r="B176" s="66"/>
      <c r="C176" s="40" t="s">
        <v>1078</v>
      </c>
      <c r="D176" s="50" t="s">
        <v>44</v>
      </c>
      <c r="E176" s="41">
        <v>2</v>
      </c>
      <c r="F176" s="28"/>
      <c r="G176" s="29">
        <f t="shared" si="18"/>
        <v>0</v>
      </c>
    </row>
    <row r="177" spans="2:7">
      <c r="B177" s="67"/>
      <c r="C177" s="42" t="s">
        <v>1027</v>
      </c>
      <c r="D177" s="51" t="s">
        <v>44</v>
      </c>
      <c r="E177" s="43">
        <v>6</v>
      </c>
      <c r="F177" s="28"/>
      <c r="G177" s="29">
        <f t="shared" si="18"/>
        <v>0</v>
      </c>
    </row>
    <row r="178" spans="2:7" ht="76.5">
      <c r="B178" s="68" t="s">
        <v>5</v>
      </c>
      <c r="C178" s="52" t="s">
        <v>1030</v>
      </c>
      <c r="D178" s="53" t="s">
        <v>44</v>
      </c>
      <c r="E178" s="54">
        <v>23</v>
      </c>
      <c r="F178" s="21"/>
      <c r="G178" s="22">
        <f t="shared" si="18"/>
        <v>0</v>
      </c>
    </row>
    <row r="179" spans="2:7" ht="25.5">
      <c r="B179" s="68" t="s">
        <v>73</v>
      </c>
      <c r="C179" s="52" t="s">
        <v>1031</v>
      </c>
      <c r="D179" s="53" t="s">
        <v>44</v>
      </c>
      <c r="E179" s="54">
        <v>2</v>
      </c>
      <c r="F179" s="21"/>
      <c r="G179" s="22">
        <f t="shared" si="18"/>
        <v>0</v>
      </c>
    </row>
    <row r="180" spans="2:7">
      <c r="B180" s="361" t="s">
        <v>1084</v>
      </c>
      <c r="C180" s="362"/>
      <c r="D180" s="362"/>
      <c r="E180" s="362"/>
      <c r="F180" s="362"/>
      <c r="G180" s="212">
        <f>SUM(G165:G179)</f>
        <v>0</v>
      </c>
    </row>
    <row r="182" spans="2:7">
      <c r="B182" s="180"/>
      <c r="C182" s="181" t="s">
        <v>1085</v>
      </c>
      <c r="D182" s="182"/>
      <c r="E182" s="183"/>
      <c r="F182" s="183"/>
      <c r="G182" s="184"/>
    </row>
    <row r="183" spans="2:7" ht="38.25">
      <c r="B183" s="68" t="s">
        <v>23</v>
      </c>
      <c r="C183" s="52" t="s">
        <v>1066</v>
      </c>
      <c r="D183" s="53" t="s">
        <v>1017</v>
      </c>
      <c r="E183" s="54">
        <v>34</v>
      </c>
      <c r="F183" s="31"/>
      <c r="G183" s="57">
        <f t="shared" ref="G183" si="19">ROUND(F183*E183,2)</f>
        <v>0</v>
      </c>
    </row>
    <row r="184" spans="2:7" ht="63.75">
      <c r="B184" s="68" t="s">
        <v>31</v>
      </c>
      <c r="C184" s="52" t="s">
        <v>1018</v>
      </c>
      <c r="D184" s="53" t="s">
        <v>30</v>
      </c>
      <c r="E184" s="54">
        <v>4</v>
      </c>
      <c r="F184" s="31"/>
      <c r="G184" s="57">
        <f t="shared" ref="G184:G201" si="20">ROUND(F184*E184,2)</f>
        <v>0</v>
      </c>
    </row>
    <row r="185" spans="2:7" ht="38.25">
      <c r="B185" s="68" t="s">
        <v>0</v>
      </c>
      <c r="C185" s="52" t="s">
        <v>1019</v>
      </c>
      <c r="D185" s="53" t="s">
        <v>30</v>
      </c>
      <c r="E185" s="54">
        <v>3</v>
      </c>
      <c r="F185" s="31"/>
      <c r="G185" s="57">
        <f t="shared" si="20"/>
        <v>0</v>
      </c>
    </row>
    <row r="186" spans="2:7" ht="63.75">
      <c r="B186" s="68" t="s">
        <v>1</v>
      </c>
      <c r="C186" s="52" t="s">
        <v>1020</v>
      </c>
      <c r="D186" s="53" t="s">
        <v>44</v>
      </c>
      <c r="E186" s="54">
        <v>3</v>
      </c>
      <c r="F186" s="31"/>
      <c r="G186" s="57">
        <f t="shared" si="20"/>
        <v>0</v>
      </c>
    </row>
    <row r="187" spans="2:7" ht="51">
      <c r="B187" s="61" t="s">
        <v>2</v>
      </c>
      <c r="C187" s="38" t="s">
        <v>1079</v>
      </c>
      <c r="D187" s="49"/>
      <c r="E187" s="39"/>
      <c r="F187" s="139"/>
      <c r="G187" s="32"/>
    </row>
    <row r="188" spans="2:7">
      <c r="B188" s="66"/>
      <c r="C188" s="40" t="s">
        <v>1022</v>
      </c>
      <c r="D188" s="50" t="s">
        <v>44</v>
      </c>
      <c r="E188" s="41">
        <v>1.5</v>
      </c>
      <c r="F188" s="140"/>
      <c r="G188" s="29">
        <f t="shared" si="20"/>
        <v>0</v>
      </c>
    </row>
    <row r="189" spans="2:7">
      <c r="B189" s="66"/>
      <c r="C189" s="40" t="s">
        <v>1023</v>
      </c>
      <c r="D189" s="50" t="s">
        <v>44</v>
      </c>
      <c r="E189" s="41">
        <v>19</v>
      </c>
      <c r="F189" s="140"/>
      <c r="G189" s="29">
        <f t="shared" si="20"/>
        <v>0</v>
      </c>
    </row>
    <row r="190" spans="2:7">
      <c r="B190" s="67"/>
      <c r="C190" s="42" t="s">
        <v>1024</v>
      </c>
      <c r="D190" s="51" t="s">
        <v>44</v>
      </c>
      <c r="E190" s="43">
        <v>1</v>
      </c>
      <c r="F190" s="158"/>
      <c r="G190" s="58">
        <f t="shared" si="20"/>
        <v>0</v>
      </c>
    </row>
    <row r="191" spans="2:7" ht="63.75">
      <c r="B191" s="61" t="s">
        <v>3</v>
      </c>
      <c r="C191" s="38" t="s">
        <v>1025</v>
      </c>
      <c r="D191" s="49"/>
      <c r="E191" s="39"/>
      <c r="F191" s="139"/>
      <c r="G191" s="32"/>
    </row>
    <row r="192" spans="2:7">
      <c r="B192" s="66"/>
      <c r="C192" s="40" t="s">
        <v>1022</v>
      </c>
      <c r="D192" s="50" t="s">
        <v>44</v>
      </c>
      <c r="E192" s="41">
        <v>2</v>
      </c>
      <c r="F192" s="140"/>
      <c r="G192" s="29">
        <f t="shared" si="20"/>
        <v>0</v>
      </c>
    </row>
    <row r="193" spans="2:7">
      <c r="B193" s="66"/>
      <c r="C193" s="40" t="s">
        <v>1023</v>
      </c>
      <c r="D193" s="50" t="s">
        <v>44</v>
      </c>
      <c r="E193" s="41">
        <v>20</v>
      </c>
      <c r="F193" s="140"/>
      <c r="G193" s="29">
        <f t="shared" si="20"/>
        <v>0</v>
      </c>
    </row>
    <row r="194" spans="2:7">
      <c r="B194" s="67"/>
      <c r="C194" s="42" t="s">
        <v>1024</v>
      </c>
      <c r="D194" s="51" t="s">
        <v>44</v>
      </c>
      <c r="E194" s="43">
        <v>1</v>
      </c>
      <c r="F194" s="158"/>
      <c r="G194" s="58">
        <f t="shared" si="20"/>
        <v>0</v>
      </c>
    </row>
    <row r="195" spans="2:7" ht="38.25">
      <c r="B195" s="61" t="s">
        <v>5</v>
      </c>
      <c r="C195" s="38" t="s">
        <v>1026</v>
      </c>
      <c r="D195" s="49"/>
      <c r="E195" s="39"/>
      <c r="F195" s="139"/>
      <c r="G195" s="32"/>
    </row>
    <row r="196" spans="2:7">
      <c r="B196" s="67"/>
      <c r="C196" s="42" t="s">
        <v>1071</v>
      </c>
      <c r="D196" s="51" t="s">
        <v>44</v>
      </c>
      <c r="E196" s="43">
        <v>2</v>
      </c>
      <c r="F196" s="158"/>
      <c r="G196" s="58">
        <f t="shared" si="20"/>
        <v>0</v>
      </c>
    </row>
    <row r="197" spans="2:7" ht="38.25">
      <c r="B197" s="61" t="s">
        <v>73</v>
      </c>
      <c r="C197" s="38" t="s">
        <v>1028</v>
      </c>
      <c r="D197" s="49"/>
      <c r="E197" s="39"/>
      <c r="F197" s="139"/>
      <c r="G197" s="32"/>
    </row>
    <row r="198" spans="2:7">
      <c r="B198" s="67"/>
      <c r="C198" s="42" t="s">
        <v>1071</v>
      </c>
      <c r="D198" s="51" t="s">
        <v>44</v>
      </c>
      <c r="E198" s="43">
        <v>6</v>
      </c>
      <c r="F198" s="158"/>
      <c r="G198" s="58">
        <f t="shared" si="20"/>
        <v>0</v>
      </c>
    </row>
    <row r="199" spans="2:7" ht="51">
      <c r="B199" s="68" t="s">
        <v>75</v>
      </c>
      <c r="C199" s="52" t="s">
        <v>1029</v>
      </c>
      <c r="D199" s="53" t="s">
        <v>44</v>
      </c>
      <c r="E199" s="54">
        <v>18</v>
      </c>
      <c r="F199" s="31"/>
      <c r="G199" s="57">
        <f t="shared" si="20"/>
        <v>0</v>
      </c>
    </row>
    <row r="200" spans="2:7" ht="76.5">
      <c r="B200" s="68" t="s">
        <v>77</v>
      </c>
      <c r="C200" s="52" t="s">
        <v>1030</v>
      </c>
      <c r="D200" s="53" t="s">
        <v>44</v>
      </c>
      <c r="E200" s="54">
        <v>19</v>
      </c>
      <c r="F200" s="31"/>
      <c r="G200" s="57">
        <f t="shared" si="20"/>
        <v>0</v>
      </c>
    </row>
    <row r="201" spans="2:7" ht="25.5">
      <c r="B201" s="68" t="s">
        <v>79</v>
      </c>
      <c r="C201" s="52" t="s">
        <v>1031</v>
      </c>
      <c r="D201" s="53" t="s">
        <v>44</v>
      </c>
      <c r="E201" s="54">
        <v>2</v>
      </c>
      <c r="F201" s="31"/>
      <c r="G201" s="57">
        <f t="shared" si="20"/>
        <v>0</v>
      </c>
    </row>
    <row r="202" spans="2:7">
      <c r="B202" s="361" t="s">
        <v>1086</v>
      </c>
      <c r="C202" s="362"/>
      <c r="D202" s="362"/>
      <c r="E202" s="362"/>
      <c r="F202" s="362"/>
      <c r="G202" s="212">
        <f>SUM(G183:G201)</f>
        <v>0</v>
      </c>
    </row>
    <row r="205" spans="2:7">
      <c r="B205" s="70" t="s">
        <v>31</v>
      </c>
      <c r="C205" s="157" t="s">
        <v>1009</v>
      </c>
      <c r="D205" s="9"/>
      <c r="E205" s="10"/>
      <c r="F205" s="10"/>
      <c r="G205" s="11"/>
    </row>
    <row r="206" spans="2:7">
      <c r="B206" s="180"/>
      <c r="C206" s="181" t="s">
        <v>1065</v>
      </c>
      <c r="D206" s="182"/>
      <c r="E206" s="183"/>
      <c r="F206" s="183"/>
      <c r="G206" s="184"/>
    </row>
    <row r="207" spans="2:7" ht="42.75" customHeight="1">
      <c r="B207" s="358" t="s">
        <v>1033</v>
      </c>
      <c r="C207" s="359"/>
      <c r="D207" s="359"/>
      <c r="E207" s="359"/>
      <c r="F207" s="359"/>
      <c r="G207" s="360"/>
    </row>
    <row r="208" spans="2:7" ht="140.25">
      <c r="B208" s="61" t="s">
        <v>23</v>
      </c>
      <c r="C208" s="38" t="s">
        <v>1034</v>
      </c>
      <c r="D208" s="49"/>
      <c r="E208" s="39"/>
      <c r="F208" s="139"/>
      <c r="G208" s="32"/>
    </row>
    <row r="209" spans="2:7">
      <c r="B209" s="66"/>
      <c r="C209" s="40" t="s">
        <v>1087</v>
      </c>
      <c r="D209" s="50" t="s">
        <v>1017</v>
      </c>
      <c r="E209" s="41">
        <v>45</v>
      </c>
      <c r="F209" s="140"/>
      <c r="G209" s="29">
        <f t="shared" ref="G209:G225" si="21">ROUND(F209*E209,2)</f>
        <v>0</v>
      </c>
    </row>
    <row r="210" spans="2:7">
      <c r="B210" s="67"/>
      <c r="C210" s="42" t="s">
        <v>1036</v>
      </c>
      <c r="D210" s="51" t="s">
        <v>1017</v>
      </c>
      <c r="E210" s="43">
        <v>24</v>
      </c>
      <c r="F210" s="158"/>
      <c r="G210" s="58">
        <f t="shared" si="21"/>
        <v>0</v>
      </c>
    </row>
    <row r="211" spans="2:7" ht="89.25">
      <c r="B211" s="61" t="s">
        <v>31</v>
      </c>
      <c r="C211" s="38" t="s">
        <v>1037</v>
      </c>
      <c r="D211" s="49"/>
      <c r="E211" s="39"/>
      <c r="F211" s="139"/>
      <c r="G211" s="32"/>
    </row>
    <row r="212" spans="2:7">
      <c r="B212" s="66"/>
      <c r="C212" s="40" t="s">
        <v>1088</v>
      </c>
      <c r="D212" s="50" t="s">
        <v>1017</v>
      </c>
      <c r="E212" s="41">
        <v>45</v>
      </c>
      <c r="F212" s="140"/>
      <c r="G212" s="29">
        <f t="shared" si="21"/>
        <v>0</v>
      </c>
    </row>
    <row r="213" spans="2:7" ht="25.5">
      <c r="B213" s="66"/>
      <c r="C213" s="40" t="s">
        <v>1039</v>
      </c>
      <c r="D213" s="50" t="s">
        <v>1017</v>
      </c>
      <c r="E213" s="41">
        <v>24</v>
      </c>
      <c r="F213" s="140"/>
      <c r="G213" s="29">
        <f t="shared" si="21"/>
        <v>0</v>
      </c>
    </row>
    <row r="214" spans="2:7" ht="38.25">
      <c r="B214" s="67"/>
      <c r="C214" s="42" t="s">
        <v>1128</v>
      </c>
      <c r="D214" s="51" t="s">
        <v>1017</v>
      </c>
      <c r="E214" s="43">
        <v>24</v>
      </c>
      <c r="F214" s="158"/>
      <c r="G214" s="58">
        <f t="shared" si="21"/>
        <v>0</v>
      </c>
    </row>
    <row r="215" spans="2:7" ht="153">
      <c r="B215" s="61" t="s">
        <v>0</v>
      </c>
      <c r="C215" s="38" t="s">
        <v>1041</v>
      </c>
      <c r="D215" s="49"/>
      <c r="E215" s="39"/>
      <c r="F215" s="139"/>
      <c r="G215" s="32"/>
    </row>
    <row r="216" spans="2:7">
      <c r="B216" s="66"/>
      <c r="C216" s="40" t="s">
        <v>1089</v>
      </c>
      <c r="D216" s="50" t="s">
        <v>30</v>
      </c>
      <c r="E216" s="41">
        <v>2</v>
      </c>
      <c r="F216" s="140"/>
      <c r="G216" s="29">
        <f t="shared" si="21"/>
        <v>0</v>
      </c>
    </row>
    <row r="217" spans="2:7">
      <c r="B217" s="66"/>
      <c r="C217" s="40" t="s">
        <v>1090</v>
      </c>
      <c r="D217" s="50" t="s">
        <v>30</v>
      </c>
      <c r="E217" s="41">
        <v>1</v>
      </c>
      <c r="F217" s="140"/>
      <c r="G217" s="29">
        <f t="shared" si="21"/>
        <v>0</v>
      </c>
    </row>
    <row r="218" spans="2:7">
      <c r="B218" s="66"/>
      <c r="C218" s="40" t="s">
        <v>1091</v>
      </c>
      <c r="D218" s="50" t="s">
        <v>30</v>
      </c>
      <c r="E218" s="41">
        <v>1</v>
      </c>
      <c r="F218" s="140"/>
      <c r="G218" s="29">
        <f t="shared" si="21"/>
        <v>0</v>
      </c>
    </row>
    <row r="219" spans="2:7">
      <c r="B219" s="67"/>
      <c r="C219" s="42" t="s">
        <v>1092</v>
      </c>
      <c r="D219" s="51" t="s">
        <v>30</v>
      </c>
      <c r="E219" s="43">
        <v>2</v>
      </c>
      <c r="F219" s="158"/>
      <c r="G219" s="58">
        <f t="shared" si="21"/>
        <v>0</v>
      </c>
    </row>
    <row r="220" spans="2:7" ht="63.75">
      <c r="B220" s="61" t="s">
        <v>1</v>
      </c>
      <c r="C220" s="38" t="s">
        <v>1093</v>
      </c>
      <c r="D220" s="49"/>
      <c r="E220" s="39"/>
      <c r="F220" s="139"/>
      <c r="G220" s="32"/>
    </row>
    <row r="221" spans="2:7">
      <c r="B221" s="67"/>
      <c r="C221" s="42" t="s">
        <v>1094</v>
      </c>
      <c r="D221" s="51" t="s">
        <v>30</v>
      </c>
      <c r="E221" s="43">
        <v>1</v>
      </c>
      <c r="F221" s="158"/>
      <c r="G221" s="58">
        <f t="shared" si="21"/>
        <v>0</v>
      </c>
    </row>
    <row r="222" spans="2:7" ht="38.25">
      <c r="B222" s="61" t="s">
        <v>2</v>
      </c>
      <c r="C222" s="38" t="s">
        <v>1047</v>
      </c>
      <c r="D222" s="49"/>
      <c r="E222" s="39"/>
      <c r="F222" s="139"/>
      <c r="G222" s="32"/>
    </row>
    <row r="223" spans="2:7">
      <c r="B223" s="67"/>
      <c r="C223" s="42" t="s">
        <v>1095</v>
      </c>
      <c r="D223" s="51" t="s">
        <v>51</v>
      </c>
      <c r="E223" s="43">
        <v>1</v>
      </c>
      <c r="F223" s="158"/>
      <c r="G223" s="58">
        <f t="shared" si="21"/>
        <v>0</v>
      </c>
    </row>
    <row r="224" spans="2:7" ht="51">
      <c r="B224" s="68" t="s">
        <v>3</v>
      </c>
      <c r="C224" s="52" t="s">
        <v>1096</v>
      </c>
      <c r="D224" s="53" t="s">
        <v>51</v>
      </c>
      <c r="E224" s="54">
        <v>1</v>
      </c>
      <c r="F224" s="31"/>
      <c r="G224" s="57">
        <f t="shared" si="21"/>
        <v>0</v>
      </c>
    </row>
    <row r="225" spans="2:7" ht="51">
      <c r="B225" s="68" t="s">
        <v>5</v>
      </c>
      <c r="C225" s="52" t="s">
        <v>1877</v>
      </c>
      <c r="D225" s="53" t="s">
        <v>51</v>
      </c>
      <c r="E225" s="54">
        <v>1</v>
      </c>
      <c r="F225" s="31">
        <v>250</v>
      </c>
      <c r="G225" s="57">
        <f t="shared" si="21"/>
        <v>250</v>
      </c>
    </row>
    <row r="226" spans="2:7">
      <c r="B226" s="361" t="s">
        <v>1080</v>
      </c>
      <c r="C226" s="362"/>
      <c r="D226" s="362"/>
      <c r="E226" s="362"/>
      <c r="F226" s="362"/>
      <c r="G226" s="212">
        <f>SUM(G208:G225)</f>
        <v>250</v>
      </c>
    </row>
    <row r="228" spans="2:7">
      <c r="B228" s="180"/>
      <c r="C228" s="181" t="s">
        <v>1081</v>
      </c>
      <c r="D228" s="182"/>
      <c r="E228" s="183"/>
      <c r="F228" s="183"/>
      <c r="G228" s="184"/>
    </row>
    <row r="229" spans="2:7" ht="37.5" customHeight="1">
      <c r="B229" s="358" t="s">
        <v>1033</v>
      </c>
      <c r="C229" s="359"/>
      <c r="D229" s="359"/>
      <c r="E229" s="359"/>
      <c r="F229" s="359"/>
      <c r="G229" s="360"/>
    </row>
    <row r="230" spans="2:7" ht="38.25">
      <c r="B230" s="61" t="s">
        <v>23</v>
      </c>
      <c r="C230" s="38" t="s">
        <v>1129</v>
      </c>
      <c r="D230" s="49"/>
      <c r="E230" s="39"/>
      <c r="F230" s="139"/>
      <c r="G230" s="32"/>
    </row>
    <row r="231" spans="2:7" ht="25.5">
      <c r="B231" s="66"/>
      <c r="C231" s="40" t="s">
        <v>1097</v>
      </c>
      <c r="D231" s="50" t="s">
        <v>1017</v>
      </c>
      <c r="E231" s="41">
        <v>60</v>
      </c>
      <c r="F231" s="140"/>
      <c r="G231" s="29">
        <f t="shared" ref="G231:G245" si="22">ROUND(F231*E231,2)</f>
        <v>0</v>
      </c>
    </row>
    <row r="232" spans="2:7">
      <c r="B232" s="67"/>
      <c r="C232" s="42" t="s">
        <v>1098</v>
      </c>
      <c r="D232" s="51" t="s">
        <v>1017</v>
      </c>
      <c r="E232" s="43">
        <v>72</v>
      </c>
      <c r="F232" s="158"/>
      <c r="G232" s="58">
        <f t="shared" si="22"/>
        <v>0</v>
      </c>
    </row>
    <row r="233" spans="2:7" ht="89.25">
      <c r="B233" s="61" t="s">
        <v>31</v>
      </c>
      <c r="C233" s="38" t="s">
        <v>1879</v>
      </c>
      <c r="D233" s="49"/>
      <c r="E233" s="39"/>
      <c r="F233" s="139"/>
      <c r="G233" s="32"/>
    </row>
    <row r="234" spans="2:7" ht="25.5">
      <c r="B234" s="66"/>
      <c r="C234" s="40" t="s">
        <v>1097</v>
      </c>
      <c r="D234" s="50" t="s">
        <v>1017</v>
      </c>
      <c r="E234" s="41">
        <v>60</v>
      </c>
      <c r="F234" s="140"/>
      <c r="G234" s="29">
        <f t="shared" si="22"/>
        <v>0</v>
      </c>
    </row>
    <row r="235" spans="2:7">
      <c r="B235" s="67"/>
      <c r="C235" s="42" t="s">
        <v>1098</v>
      </c>
      <c r="D235" s="51" t="s">
        <v>1017</v>
      </c>
      <c r="E235" s="43">
        <v>72</v>
      </c>
      <c r="F235" s="158"/>
      <c r="G235" s="58">
        <f t="shared" si="22"/>
        <v>0</v>
      </c>
    </row>
    <row r="236" spans="2:7" ht="153">
      <c r="B236" s="61" t="s">
        <v>0</v>
      </c>
      <c r="C236" s="38" t="s">
        <v>1041</v>
      </c>
      <c r="D236" s="49"/>
      <c r="E236" s="39"/>
      <c r="F236" s="139"/>
      <c r="G236" s="32"/>
    </row>
    <row r="237" spans="2:7">
      <c r="B237" s="66"/>
      <c r="C237" s="40" t="s">
        <v>1099</v>
      </c>
      <c r="D237" s="50" t="s">
        <v>30</v>
      </c>
      <c r="E237" s="41">
        <v>1</v>
      </c>
      <c r="F237" s="140"/>
      <c r="G237" s="29">
        <f t="shared" si="22"/>
        <v>0</v>
      </c>
    </row>
    <row r="238" spans="2:7">
      <c r="B238" s="66"/>
      <c r="C238" s="40" t="s">
        <v>1100</v>
      </c>
      <c r="D238" s="50" t="s">
        <v>30</v>
      </c>
      <c r="E238" s="41">
        <v>5</v>
      </c>
      <c r="F238" s="140"/>
      <c r="G238" s="29">
        <f t="shared" si="22"/>
        <v>0</v>
      </c>
    </row>
    <row r="239" spans="2:7">
      <c r="B239" s="67" t="s">
        <v>1101</v>
      </c>
      <c r="C239" s="42" t="s">
        <v>1102</v>
      </c>
      <c r="D239" s="51" t="s">
        <v>30</v>
      </c>
      <c r="E239" s="43">
        <v>1</v>
      </c>
      <c r="F239" s="158"/>
      <c r="G239" s="58">
        <f t="shared" si="22"/>
        <v>0</v>
      </c>
    </row>
    <row r="240" spans="2:7" ht="51">
      <c r="B240" s="68" t="s">
        <v>1</v>
      </c>
      <c r="C240" s="52" t="s">
        <v>1103</v>
      </c>
      <c r="D240" s="53" t="s">
        <v>51</v>
      </c>
      <c r="E240" s="54">
        <v>1</v>
      </c>
      <c r="F240" s="31"/>
      <c r="G240" s="57">
        <f t="shared" si="22"/>
        <v>0</v>
      </c>
    </row>
    <row r="241" spans="2:7" ht="51">
      <c r="B241" s="68" t="s">
        <v>2</v>
      </c>
      <c r="C241" s="52" t="s">
        <v>1104</v>
      </c>
      <c r="D241" s="53" t="s">
        <v>30</v>
      </c>
      <c r="E241" s="54">
        <v>1</v>
      </c>
      <c r="F241" s="31"/>
      <c r="G241" s="57">
        <f t="shared" si="22"/>
        <v>0</v>
      </c>
    </row>
    <row r="242" spans="2:7" ht="102">
      <c r="B242" s="61" t="s">
        <v>3</v>
      </c>
      <c r="C242" s="38" t="s">
        <v>1105</v>
      </c>
      <c r="D242" s="49"/>
      <c r="E242" s="39"/>
      <c r="F242" s="139"/>
      <c r="G242" s="32"/>
    </row>
    <row r="243" spans="2:7">
      <c r="B243" s="67"/>
      <c r="C243" s="42" t="s">
        <v>1106</v>
      </c>
      <c r="D243" s="51" t="s">
        <v>1017</v>
      </c>
      <c r="E243" s="43">
        <v>50</v>
      </c>
      <c r="F243" s="158"/>
      <c r="G243" s="58">
        <f t="shared" si="22"/>
        <v>0</v>
      </c>
    </row>
    <row r="244" spans="2:7" ht="51">
      <c r="B244" s="68" t="s">
        <v>5</v>
      </c>
      <c r="C244" s="52" t="s">
        <v>1107</v>
      </c>
      <c r="D244" s="53" t="s">
        <v>51</v>
      </c>
      <c r="E244" s="54">
        <v>1</v>
      </c>
      <c r="F244" s="31"/>
      <c r="G244" s="57">
        <f t="shared" si="22"/>
        <v>0</v>
      </c>
    </row>
    <row r="245" spans="2:7" ht="51">
      <c r="B245" s="68" t="s">
        <v>73</v>
      </c>
      <c r="C245" s="52" t="s">
        <v>1877</v>
      </c>
      <c r="D245" s="53" t="s">
        <v>51</v>
      </c>
      <c r="E245" s="54">
        <v>1</v>
      </c>
      <c r="F245" s="31">
        <v>150</v>
      </c>
      <c r="G245" s="57">
        <f t="shared" si="22"/>
        <v>150</v>
      </c>
    </row>
    <row r="246" spans="2:7">
      <c r="B246" s="361" t="s">
        <v>1082</v>
      </c>
      <c r="C246" s="362"/>
      <c r="D246" s="362"/>
      <c r="E246" s="362"/>
      <c r="F246" s="362"/>
      <c r="G246" s="212">
        <f>SUM(G230:G245)</f>
        <v>150</v>
      </c>
    </row>
    <row r="248" spans="2:7">
      <c r="B248" s="180"/>
      <c r="C248" s="181" t="s">
        <v>1083</v>
      </c>
      <c r="D248" s="182"/>
      <c r="E248" s="183"/>
      <c r="F248" s="183"/>
      <c r="G248" s="184"/>
    </row>
    <row r="249" spans="2:7" ht="42.75" customHeight="1">
      <c r="B249" s="358" t="s">
        <v>1033</v>
      </c>
      <c r="C249" s="359"/>
      <c r="D249" s="359"/>
      <c r="E249" s="359"/>
      <c r="F249" s="359"/>
      <c r="G249" s="360"/>
    </row>
    <row r="250" spans="2:7" ht="140.25">
      <c r="B250" s="61" t="s">
        <v>23</v>
      </c>
      <c r="C250" s="38" t="s">
        <v>1034</v>
      </c>
      <c r="D250" s="49"/>
      <c r="E250" s="39"/>
      <c r="F250" s="139"/>
      <c r="G250" s="32"/>
    </row>
    <row r="251" spans="2:7">
      <c r="B251" s="66"/>
      <c r="C251" s="40" t="s">
        <v>1036</v>
      </c>
      <c r="D251" s="50" t="s">
        <v>1017</v>
      </c>
      <c r="E251" s="41">
        <v>18</v>
      </c>
      <c r="F251" s="140"/>
      <c r="G251" s="29">
        <f t="shared" ref="G251:G266" si="23">ROUND(F251*E251,2)</f>
        <v>0</v>
      </c>
    </row>
    <row r="252" spans="2:7">
      <c r="B252" s="67"/>
      <c r="C252" s="42" t="s">
        <v>1108</v>
      </c>
      <c r="D252" s="51" t="s">
        <v>1017</v>
      </c>
      <c r="E252" s="43">
        <v>16</v>
      </c>
      <c r="F252" s="158"/>
      <c r="G252" s="58">
        <f t="shared" si="23"/>
        <v>0</v>
      </c>
    </row>
    <row r="253" spans="2:7" ht="89.25">
      <c r="B253" s="61" t="s">
        <v>31</v>
      </c>
      <c r="C253" s="38" t="s">
        <v>1037</v>
      </c>
      <c r="D253" s="49"/>
      <c r="E253" s="39"/>
      <c r="F253" s="139"/>
      <c r="G253" s="32"/>
    </row>
    <row r="254" spans="2:7">
      <c r="B254" s="66"/>
      <c r="C254" s="40" t="s">
        <v>1109</v>
      </c>
      <c r="D254" s="50" t="s">
        <v>1017</v>
      </c>
      <c r="E254" s="41">
        <v>8</v>
      </c>
      <c r="F254" s="140"/>
      <c r="G254" s="29">
        <f t="shared" si="23"/>
        <v>0</v>
      </c>
    </row>
    <row r="255" spans="2:7" ht="25.5">
      <c r="B255" s="66"/>
      <c r="C255" s="40" t="s">
        <v>1110</v>
      </c>
      <c r="D255" s="50" t="s">
        <v>1017</v>
      </c>
      <c r="E255" s="41">
        <v>16</v>
      </c>
      <c r="F255" s="140"/>
      <c r="G255" s="29">
        <f t="shared" si="23"/>
        <v>0</v>
      </c>
    </row>
    <row r="256" spans="2:7" ht="38.25">
      <c r="B256" s="67"/>
      <c r="C256" s="42" t="s">
        <v>1131</v>
      </c>
      <c r="D256" s="51" t="s">
        <v>1017</v>
      </c>
      <c r="E256" s="43">
        <v>18</v>
      </c>
      <c r="F256" s="158"/>
      <c r="G256" s="58">
        <f t="shared" si="23"/>
        <v>0</v>
      </c>
    </row>
    <row r="257" spans="2:7" ht="153">
      <c r="B257" s="61" t="s">
        <v>0</v>
      </c>
      <c r="C257" s="38" t="s">
        <v>1041</v>
      </c>
      <c r="D257" s="49"/>
      <c r="E257" s="39"/>
      <c r="F257" s="139"/>
      <c r="G257" s="32"/>
    </row>
    <row r="258" spans="2:7">
      <c r="B258" s="66"/>
      <c r="C258" s="40" t="s">
        <v>1111</v>
      </c>
      <c r="D258" s="50" t="s">
        <v>30</v>
      </c>
      <c r="E258" s="41">
        <v>1</v>
      </c>
      <c r="F258" s="140"/>
      <c r="G258" s="29">
        <f t="shared" si="23"/>
        <v>0</v>
      </c>
    </row>
    <row r="259" spans="2:7">
      <c r="B259" s="66"/>
      <c r="C259" s="40" t="s">
        <v>1112</v>
      </c>
      <c r="D259" s="50" t="s">
        <v>30</v>
      </c>
      <c r="E259" s="41">
        <v>1</v>
      </c>
      <c r="F259" s="140"/>
      <c r="G259" s="29">
        <f t="shared" si="23"/>
        <v>0</v>
      </c>
    </row>
    <row r="260" spans="2:7">
      <c r="B260" s="66"/>
      <c r="C260" s="40" t="s">
        <v>1113</v>
      </c>
      <c r="D260" s="50" t="s">
        <v>30</v>
      </c>
      <c r="E260" s="41">
        <v>1</v>
      </c>
      <c r="F260" s="140"/>
      <c r="G260" s="29">
        <f t="shared" si="23"/>
        <v>0</v>
      </c>
    </row>
    <row r="261" spans="2:7">
      <c r="B261" s="66"/>
      <c r="C261" s="40" t="s">
        <v>1114</v>
      </c>
      <c r="D261" s="50" t="s">
        <v>30</v>
      </c>
      <c r="E261" s="41">
        <v>1</v>
      </c>
      <c r="F261" s="140"/>
      <c r="G261" s="29">
        <f t="shared" si="23"/>
        <v>0</v>
      </c>
    </row>
    <row r="262" spans="2:7">
      <c r="B262" s="67"/>
      <c r="C262" s="42" t="s">
        <v>1115</v>
      </c>
      <c r="D262" s="51" t="s">
        <v>30</v>
      </c>
      <c r="E262" s="43">
        <v>2</v>
      </c>
      <c r="F262" s="158"/>
      <c r="G262" s="58">
        <f t="shared" si="23"/>
        <v>0</v>
      </c>
    </row>
    <row r="263" spans="2:7" ht="38.25">
      <c r="B263" s="61" t="s">
        <v>1</v>
      </c>
      <c r="C263" s="38" t="s">
        <v>1047</v>
      </c>
      <c r="D263" s="49"/>
      <c r="E263" s="39"/>
      <c r="F263" s="139"/>
      <c r="G263" s="32"/>
    </row>
    <row r="264" spans="2:7">
      <c r="B264" s="67"/>
      <c r="C264" s="42" t="s">
        <v>1116</v>
      </c>
      <c r="D264" s="51" t="s">
        <v>51</v>
      </c>
      <c r="E264" s="43">
        <v>1</v>
      </c>
      <c r="F264" s="158"/>
      <c r="G264" s="58">
        <f t="shared" si="23"/>
        <v>0</v>
      </c>
    </row>
    <row r="265" spans="2:7" ht="51">
      <c r="B265" s="68" t="s">
        <v>2</v>
      </c>
      <c r="C265" s="52" t="s">
        <v>1117</v>
      </c>
      <c r="D265" s="53" t="s">
        <v>51</v>
      </c>
      <c r="E265" s="54">
        <v>1</v>
      </c>
      <c r="F265" s="31"/>
      <c r="G265" s="57">
        <f t="shared" si="23"/>
        <v>0</v>
      </c>
    </row>
    <row r="266" spans="2:7" ht="51">
      <c r="B266" s="68" t="s">
        <v>3</v>
      </c>
      <c r="C266" s="52" t="s">
        <v>1877</v>
      </c>
      <c r="D266" s="53" t="s">
        <v>51</v>
      </c>
      <c r="E266" s="54">
        <v>1</v>
      </c>
      <c r="F266" s="31">
        <v>250</v>
      </c>
      <c r="G266" s="57">
        <f t="shared" si="23"/>
        <v>250</v>
      </c>
    </row>
    <row r="267" spans="2:7">
      <c r="B267" s="361" t="s">
        <v>1084</v>
      </c>
      <c r="C267" s="362"/>
      <c r="D267" s="362"/>
      <c r="E267" s="362"/>
      <c r="F267" s="362"/>
      <c r="G267" s="212">
        <f>SUM(G250:G266)</f>
        <v>250</v>
      </c>
    </row>
    <row r="269" spans="2:7">
      <c r="B269" s="180"/>
      <c r="C269" s="181" t="s">
        <v>1085</v>
      </c>
      <c r="D269" s="182"/>
      <c r="E269" s="183"/>
      <c r="F269" s="183"/>
      <c r="G269" s="184"/>
    </row>
    <row r="270" spans="2:7" ht="39.75" customHeight="1">
      <c r="B270" s="358" t="s">
        <v>1033</v>
      </c>
      <c r="C270" s="359"/>
      <c r="D270" s="359"/>
      <c r="E270" s="359"/>
      <c r="F270" s="359"/>
      <c r="G270" s="360"/>
    </row>
    <row r="271" spans="2:7" ht="38.25">
      <c r="B271" s="61" t="s">
        <v>23</v>
      </c>
      <c r="C271" s="38" t="s">
        <v>1129</v>
      </c>
      <c r="D271" s="49"/>
      <c r="E271" s="39"/>
      <c r="F271" s="139"/>
      <c r="G271" s="32"/>
    </row>
    <row r="272" spans="2:7">
      <c r="B272" s="67"/>
      <c r="C272" s="42" t="s">
        <v>1118</v>
      </c>
      <c r="D272" s="51" t="s">
        <v>1017</v>
      </c>
      <c r="E272" s="43">
        <v>34</v>
      </c>
      <c r="F272" s="158"/>
      <c r="G272" s="58">
        <f t="shared" ref="G272:G285" si="24">ROUND(F272*E272,2)</f>
        <v>0</v>
      </c>
    </row>
    <row r="273" spans="2:7" ht="89.25">
      <c r="B273" s="61" t="s">
        <v>31</v>
      </c>
      <c r="C273" s="38" t="s">
        <v>1130</v>
      </c>
      <c r="D273" s="49"/>
      <c r="E273" s="39"/>
      <c r="F273" s="139"/>
      <c r="G273" s="32"/>
    </row>
    <row r="274" spans="2:7">
      <c r="B274" s="67"/>
      <c r="C274" s="42" t="s">
        <v>1119</v>
      </c>
      <c r="D274" s="51" t="s">
        <v>1017</v>
      </c>
      <c r="E274" s="43">
        <v>34</v>
      </c>
      <c r="F274" s="158"/>
      <c r="G274" s="58">
        <f t="shared" si="24"/>
        <v>0</v>
      </c>
    </row>
    <row r="275" spans="2:7" ht="153">
      <c r="B275" s="61" t="s">
        <v>0</v>
      </c>
      <c r="C275" s="38" t="s">
        <v>1041</v>
      </c>
      <c r="D275" s="49"/>
      <c r="E275" s="39"/>
      <c r="F275" s="139"/>
      <c r="G275" s="32"/>
    </row>
    <row r="276" spans="2:7">
      <c r="B276" s="66"/>
      <c r="C276" s="40" t="s">
        <v>1120</v>
      </c>
      <c r="D276" s="50" t="s">
        <v>30</v>
      </c>
      <c r="E276" s="41">
        <v>1</v>
      </c>
      <c r="F276" s="140"/>
      <c r="G276" s="29">
        <f t="shared" si="24"/>
        <v>0</v>
      </c>
    </row>
    <row r="277" spans="2:7">
      <c r="B277" s="66"/>
      <c r="C277" s="40" t="s">
        <v>1121</v>
      </c>
      <c r="D277" s="50" t="s">
        <v>30</v>
      </c>
      <c r="E277" s="41">
        <v>3</v>
      </c>
      <c r="F277" s="140"/>
      <c r="G277" s="29">
        <f t="shared" si="24"/>
        <v>0</v>
      </c>
    </row>
    <row r="278" spans="2:7">
      <c r="B278" s="66" t="s">
        <v>1101</v>
      </c>
      <c r="C278" s="40" t="s">
        <v>1122</v>
      </c>
      <c r="D278" s="50" t="s">
        <v>30</v>
      </c>
      <c r="E278" s="41">
        <v>1</v>
      </c>
      <c r="F278" s="140"/>
      <c r="G278" s="29">
        <f t="shared" si="24"/>
        <v>0</v>
      </c>
    </row>
    <row r="279" spans="2:7">
      <c r="B279" s="66"/>
      <c r="C279" s="40" t="s">
        <v>1123</v>
      </c>
      <c r="D279" s="50" t="s">
        <v>30</v>
      </c>
      <c r="E279" s="41">
        <v>1</v>
      </c>
      <c r="F279" s="140"/>
      <c r="G279" s="29">
        <f t="shared" si="24"/>
        <v>0</v>
      </c>
    </row>
    <row r="280" spans="2:7">
      <c r="B280" s="67"/>
      <c r="C280" s="42" t="s">
        <v>1124</v>
      </c>
      <c r="D280" s="51" t="s">
        <v>30</v>
      </c>
      <c r="E280" s="43">
        <v>1</v>
      </c>
      <c r="F280" s="158"/>
      <c r="G280" s="58">
        <f t="shared" si="24"/>
        <v>0</v>
      </c>
    </row>
    <row r="281" spans="2:7" ht="38.25">
      <c r="B281" s="68" t="s">
        <v>1</v>
      </c>
      <c r="C281" s="52" t="s">
        <v>1125</v>
      </c>
      <c r="D281" s="53" t="s">
        <v>51</v>
      </c>
      <c r="E281" s="54">
        <v>1</v>
      </c>
      <c r="F281" s="31"/>
      <c r="G281" s="57">
        <f t="shared" si="24"/>
        <v>0</v>
      </c>
    </row>
    <row r="282" spans="2:7" ht="63.75">
      <c r="B282" s="61" t="s">
        <v>2</v>
      </c>
      <c r="C282" s="38" t="s">
        <v>1093</v>
      </c>
      <c r="D282" s="49"/>
      <c r="E282" s="39"/>
      <c r="F282" s="139"/>
      <c r="G282" s="32"/>
    </row>
    <row r="283" spans="2:7">
      <c r="B283" s="67"/>
      <c r="C283" s="42" t="s">
        <v>1126</v>
      </c>
      <c r="D283" s="51" t="s">
        <v>30</v>
      </c>
      <c r="E283" s="43">
        <v>1</v>
      </c>
      <c r="F283" s="158"/>
      <c r="G283" s="58">
        <f t="shared" si="24"/>
        <v>0</v>
      </c>
    </row>
    <row r="284" spans="2:7" ht="51">
      <c r="B284" s="68" t="s">
        <v>3</v>
      </c>
      <c r="C284" s="52" t="s">
        <v>1127</v>
      </c>
      <c r="D284" s="53" t="s">
        <v>51</v>
      </c>
      <c r="E284" s="54">
        <v>1</v>
      </c>
      <c r="F284" s="31"/>
      <c r="G284" s="57">
        <f t="shared" si="24"/>
        <v>0</v>
      </c>
    </row>
    <row r="285" spans="2:7" ht="51">
      <c r="B285" s="68" t="s">
        <v>5</v>
      </c>
      <c r="C285" s="52" t="s">
        <v>1877</v>
      </c>
      <c r="D285" s="53" t="s">
        <v>51</v>
      </c>
      <c r="E285" s="54">
        <v>1</v>
      </c>
      <c r="F285" s="31">
        <v>100</v>
      </c>
      <c r="G285" s="57">
        <f t="shared" si="24"/>
        <v>100</v>
      </c>
    </row>
    <row r="286" spans="2:7">
      <c r="B286" s="361" t="s">
        <v>1132</v>
      </c>
      <c r="C286" s="362"/>
      <c r="D286" s="362"/>
      <c r="E286" s="362"/>
      <c r="F286" s="362"/>
      <c r="G286" s="212">
        <f>SUM(G271:G285)</f>
        <v>100</v>
      </c>
    </row>
    <row r="289" spans="2:7">
      <c r="B289" s="70" t="s">
        <v>0</v>
      </c>
      <c r="C289" s="157" t="s">
        <v>1011</v>
      </c>
      <c r="D289" s="9"/>
      <c r="E289" s="10"/>
      <c r="F289" s="10"/>
      <c r="G289" s="11"/>
    </row>
    <row r="290" spans="2:7">
      <c r="B290" s="106"/>
      <c r="C290" s="163" t="s">
        <v>1133</v>
      </c>
      <c r="D290" s="108"/>
      <c r="E290" s="109"/>
      <c r="F290" s="110"/>
      <c r="G290" s="111"/>
    </row>
    <row r="291" spans="2:7">
      <c r="B291" s="154"/>
      <c r="C291" s="221" t="s">
        <v>1050</v>
      </c>
      <c r="D291" s="178"/>
      <c r="E291" s="179"/>
      <c r="F291" s="96"/>
      <c r="G291" s="134"/>
    </row>
    <row r="292" spans="2:7" ht="25.5">
      <c r="B292" s="68" t="s">
        <v>23</v>
      </c>
      <c r="C292" s="52" t="s">
        <v>1051</v>
      </c>
      <c r="D292" s="53" t="s">
        <v>1017</v>
      </c>
      <c r="E292" s="54">
        <v>169</v>
      </c>
      <c r="F292" s="21"/>
      <c r="G292" s="22">
        <f t="shared" ref="G292:G293" si="25">ROUND(F292*E292,2)</f>
        <v>0</v>
      </c>
    </row>
    <row r="293" spans="2:7" ht="38.25">
      <c r="B293" s="68" t="s">
        <v>31</v>
      </c>
      <c r="C293" s="52" t="s">
        <v>1052</v>
      </c>
      <c r="D293" s="53" t="s">
        <v>1017</v>
      </c>
      <c r="E293" s="54">
        <v>169</v>
      </c>
      <c r="F293" s="96"/>
      <c r="G293" s="57">
        <f t="shared" si="25"/>
        <v>0</v>
      </c>
    </row>
    <row r="294" spans="2:7">
      <c r="B294" s="154"/>
      <c r="C294" s="221" t="s">
        <v>1053</v>
      </c>
      <c r="D294" s="178"/>
      <c r="E294" s="179"/>
      <c r="F294" s="96"/>
      <c r="G294" s="134"/>
    </row>
    <row r="295" spans="2:7" ht="63.75">
      <c r="B295" s="68" t="s">
        <v>23</v>
      </c>
      <c r="C295" s="52" t="s">
        <v>1134</v>
      </c>
      <c r="D295" s="53" t="s">
        <v>7</v>
      </c>
      <c r="E295" s="54">
        <v>8</v>
      </c>
      <c r="F295" s="21"/>
      <c r="G295" s="22">
        <f t="shared" ref="G295" si="26">ROUND(F295*E295,2)</f>
        <v>0</v>
      </c>
    </row>
    <row r="296" spans="2:7" ht="51">
      <c r="B296" s="68" t="s">
        <v>31</v>
      </c>
      <c r="C296" s="52" t="s">
        <v>1878</v>
      </c>
      <c r="D296" s="53" t="s">
        <v>7</v>
      </c>
      <c r="E296" s="54">
        <v>32</v>
      </c>
      <c r="F296" s="21">
        <v>50</v>
      </c>
      <c r="G296" s="22">
        <f t="shared" ref="G296" si="27">ROUND(F296*E296,2)</f>
        <v>1600</v>
      </c>
    </row>
    <row r="297" spans="2:7">
      <c r="B297" s="361" t="s">
        <v>1135</v>
      </c>
      <c r="C297" s="362"/>
      <c r="D297" s="362"/>
      <c r="E297" s="362"/>
      <c r="F297" s="362"/>
      <c r="G297" s="212">
        <f>SUM(G292:G296)</f>
        <v>1600</v>
      </c>
    </row>
  </sheetData>
  <mergeCells count="57">
    <mergeCell ref="A1:G1"/>
    <mergeCell ref="A2:G2"/>
    <mergeCell ref="F7:G7"/>
    <mergeCell ref="F8:G8"/>
    <mergeCell ref="F16:G16"/>
    <mergeCell ref="F9:G9"/>
    <mergeCell ref="F10:G10"/>
    <mergeCell ref="F11:G11"/>
    <mergeCell ref="F12:G12"/>
    <mergeCell ref="F13:G13"/>
    <mergeCell ref="F14:G14"/>
    <mergeCell ref="F15:G15"/>
    <mergeCell ref="F105:G105"/>
    <mergeCell ref="F45:G45"/>
    <mergeCell ref="B28:G30"/>
    <mergeCell ref="B31:G34"/>
    <mergeCell ref="B91:F91"/>
    <mergeCell ref="F39:G39"/>
    <mergeCell ref="F41:G41"/>
    <mergeCell ref="F40:G40"/>
    <mergeCell ref="F42:G42"/>
    <mergeCell ref="F43:G43"/>
    <mergeCell ref="B69:F69"/>
    <mergeCell ref="B73:G73"/>
    <mergeCell ref="B100:F100"/>
    <mergeCell ref="F20:G20"/>
    <mergeCell ref="F104:G104"/>
    <mergeCell ref="F18:G18"/>
    <mergeCell ref="F19:G19"/>
    <mergeCell ref="F21:G21"/>
    <mergeCell ref="F23:G23"/>
    <mergeCell ref="F24:G24"/>
    <mergeCell ref="F25:G25"/>
    <mergeCell ref="F17:G17"/>
    <mergeCell ref="B226:F226"/>
    <mergeCell ref="F114:G114"/>
    <mergeCell ref="F116:G116"/>
    <mergeCell ref="F106:G106"/>
    <mergeCell ref="F107:G107"/>
    <mergeCell ref="F108:G108"/>
    <mergeCell ref="F109:G109"/>
    <mergeCell ref="F110:G110"/>
    <mergeCell ref="F111:G111"/>
    <mergeCell ref="F112:G112"/>
    <mergeCell ref="F113:G113"/>
    <mergeCell ref="B140:F140"/>
    <mergeCell ref="B162:F162"/>
    <mergeCell ref="B180:F180"/>
    <mergeCell ref="B202:F202"/>
    <mergeCell ref="B207:G207"/>
    <mergeCell ref="B297:F297"/>
    <mergeCell ref="B229:G229"/>
    <mergeCell ref="B246:F246"/>
    <mergeCell ref="B249:G249"/>
    <mergeCell ref="B267:F267"/>
    <mergeCell ref="B270:G270"/>
    <mergeCell ref="B286:F286"/>
  </mergeCells>
  <conditionalFormatting sqref="D35">
    <cfRule type="cellIs" dxfId="0" priority="1" stopIfTrue="1" operator="equal">
      <formula>0</formula>
    </cfRule>
  </conditionalFormatting>
  <dataValidations count="1">
    <dataValidation type="custom" allowBlank="1" showInputMessage="1" showErrorMessage="1" error="Vnos Cena/enoto na dve decimalni mesti." sqref="F101:F102 F50:F68 F74:F90 F92 F95:F99 F121:F139 F141 F143:F161 F165:F179 F183:F201 F208:F225 F230:F245 F250:F266 F271:F285 F291:F296" xr:uid="{FEA827AB-C246-4F83-B53C-7F589246F1C0}">
      <formula1>F50=ROUND(F50,2)</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C6191-B6BD-4AD8-AB59-ABC836229C28}">
  <dimension ref="A1:H225"/>
  <sheetViews>
    <sheetView workbookViewId="0">
      <selection activeCell="F188" sqref="F188"/>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1136</v>
      </c>
      <c r="B3" s="59"/>
      <c r="C3" s="160"/>
      <c r="D3" s="36"/>
      <c r="E3" s="15"/>
      <c r="F3" s="15"/>
      <c r="G3" s="15"/>
    </row>
    <row r="4" spans="1:8" s="90" customFormat="1">
      <c r="A4" s="98"/>
      <c r="B4" s="91"/>
      <c r="C4" s="92"/>
      <c r="D4" s="93"/>
      <c r="E4" s="94"/>
      <c r="F4" s="94"/>
      <c r="G4" s="94"/>
    </row>
    <row r="5" spans="1:8" s="90" customFormat="1" ht="15">
      <c r="A5" s="98"/>
      <c r="B5" s="91"/>
      <c r="C5" s="160" t="s">
        <v>50</v>
      </c>
      <c r="D5" s="93"/>
      <c r="E5" s="94"/>
      <c r="F5" s="94"/>
      <c r="G5" s="94"/>
    </row>
    <row r="6" spans="1:8" s="90" customFormat="1">
      <c r="A6" s="98"/>
      <c r="B6" s="91"/>
      <c r="C6" s="92"/>
      <c r="D6" s="93"/>
      <c r="E6" s="94"/>
      <c r="F6" s="94"/>
      <c r="G6" s="94"/>
    </row>
    <row r="7" spans="1:8" s="1" customFormat="1" ht="15" customHeight="1">
      <c r="A7" s="99"/>
      <c r="B7" s="24" t="s">
        <v>23</v>
      </c>
      <c r="C7" s="3" t="s">
        <v>1137</v>
      </c>
      <c r="D7" s="2"/>
      <c r="E7" s="4"/>
      <c r="F7" s="341">
        <f>F47</f>
        <v>650</v>
      </c>
      <c r="G7" s="341"/>
    </row>
    <row r="8" spans="1:8" s="1" customFormat="1" ht="15" customHeight="1">
      <c r="A8" s="99"/>
      <c r="B8" s="24" t="s">
        <v>31</v>
      </c>
      <c r="C8" s="3" t="s">
        <v>1138</v>
      </c>
      <c r="D8" s="2"/>
      <c r="E8" s="4"/>
      <c r="F8" s="341">
        <f>F109</f>
        <v>1100</v>
      </c>
      <c r="G8" s="341"/>
    </row>
    <row r="9" spans="1:8" s="1" customFormat="1" ht="15" customHeight="1" thickBot="1">
      <c r="A9" s="99"/>
      <c r="B9" s="25" t="s">
        <v>0</v>
      </c>
      <c r="C9" s="13" t="s">
        <v>1139</v>
      </c>
      <c r="D9" s="12"/>
      <c r="E9" s="14"/>
      <c r="F9" s="342">
        <f>F176</f>
        <v>350</v>
      </c>
      <c r="G9" s="342"/>
    </row>
    <row r="10" spans="1:8" s="5" customFormat="1">
      <c r="A10" s="100"/>
      <c r="B10" s="24"/>
      <c r="C10" s="3"/>
      <c r="D10" s="2"/>
      <c r="E10" s="4"/>
      <c r="F10" s="6"/>
      <c r="G10" s="7"/>
      <c r="H10" s="1"/>
    </row>
    <row r="11" spans="1:8" s="5" customFormat="1" ht="15" customHeight="1">
      <c r="A11" s="100"/>
      <c r="B11" s="26"/>
      <c r="C11" s="3" t="s">
        <v>40</v>
      </c>
      <c r="D11" s="55"/>
      <c r="E11" s="16"/>
      <c r="F11" s="340">
        <f>F7+F8+F9</f>
        <v>2100</v>
      </c>
      <c r="G11" s="340"/>
    </row>
    <row r="12" spans="1:8" s="5" customFormat="1" ht="15" customHeight="1" thickBot="1">
      <c r="A12" s="100"/>
      <c r="B12" s="27"/>
      <c r="C12" s="13" t="s">
        <v>42</v>
      </c>
      <c r="D12" s="56"/>
      <c r="E12" s="17"/>
      <c r="F12" s="342">
        <f>ROUND(F11*0.22,2)</f>
        <v>462</v>
      </c>
      <c r="G12" s="342"/>
    </row>
    <row r="13" spans="1:8" s="5" customFormat="1" ht="15" customHeight="1">
      <c r="A13" s="100"/>
      <c r="B13" s="26"/>
      <c r="C13" s="3" t="s">
        <v>41</v>
      </c>
      <c r="D13" s="55"/>
      <c r="E13" s="16"/>
      <c r="F13" s="340">
        <f>SUM(F11:G12)</f>
        <v>2562</v>
      </c>
      <c r="G13" s="340"/>
    </row>
    <row r="14" spans="1:8">
      <c r="C14" s="35"/>
    </row>
    <row r="15" spans="1:8">
      <c r="C15" s="35"/>
    </row>
    <row r="16" spans="1:8" ht="38.1" customHeight="1">
      <c r="A16" s="346" t="s">
        <v>695</v>
      </c>
      <c r="B16" s="346"/>
      <c r="C16" s="347" t="s">
        <v>1140</v>
      </c>
      <c r="D16" s="347"/>
      <c r="E16" s="347"/>
      <c r="F16" s="347"/>
      <c r="G16" s="347"/>
    </row>
    <row r="17" spans="1:7">
      <c r="C17" s="35"/>
    </row>
    <row r="18" spans="1:7" ht="24.95" customHeight="1">
      <c r="A18" s="346" t="s">
        <v>696</v>
      </c>
      <c r="B18" s="346"/>
      <c r="C18" s="347" t="s">
        <v>1141</v>
      </c>
      <c r="D18" s="347"/>
      <c r="E18" s="347"/>
      <c r="F18" s="347"/>
      <c r="G18" s="347"/>
    </row>
    <row r="19" spans="1:7">
      <c r="C19" s="35"/>
    </row>
    <row r="20" spans="1:7" ht="24.95" customHeight="1">
      <c r="A20" s="346" t="s">
        <v>697</v>
      </c>
      <c r="B20" s="346"/>
      <c r="C20" s="347" t="s">
        <v>1142</v>
      </c>
      <c r="D20" s="347"/>
      <c r="E20" s="347"/>
      <c r="F20" s="347"/>
      <c r="G20" s="347"/>
    </row>
    <row r="21" spans="1:7">
      <c r="C21" s="35"/>
    </row>
    <row r="22" spans="1:7" ht="50.1" customHeight="1">
      <c r="A22" s="346" t="s">
        <v>698</v>
      </c>
      <c r="B22" s="346"/>
      <c r="C22" s="347" t="s">
        <v>1143</v>
      </c>
      <c r="D22" s="347"/>
      <c r="E22" s="347"/>
      <c r="F22" s="347"/>
      <c r="G22" s="347"/>
    </row>
    <row r="23" spans="1:7">
      <c r="C23" s="35"/>
    </row>
    <row r="24" spans="1:7" ht="75" customHeight="1">
      <c r="A24" s="346" t="s">
        <v>1159</v>
      </c>
      <c r="B24" s="346"/>
      <c r="C24" s="347" t="s">
        <v>1144</v>
      </c>
      <c r="D24" s="347"/>
      <c r="E24" s="347"/>
      <c r="F24" s="347"/>
      <c r="G24" s="347"/>
    </row>
    <row r="25" spans="1:7">
      <c r="C25" s="35"/>
    </row>
    <row r="26" spans="1:7" ht="38.1" customHeight="1">
      <c r="A26" s="346" t="s">
        <v>1158</v>
      </c>
      <c r="B26" s="346"/>
      <c r="C26" s="347" t="s">
        <v>1145</v>
      </c>
      <c r="D26" s="347"/>
      <c r="E26" s="347"/>
      <c r="F26" s="347"/>
      <c r="G26" s="347"/>
    </row>
    <row r="27" spans="1:7">
      <c r="C27" s="35"/>
    </row>
    <row r="28" spans="1:7" ht="24.95" customHeight="1">
      <c r="A28" s="346" t="s">
        <v>1157</v>
      </c>
      <c r="B28" s="346"/>
      <c r="C28" s="347" t="s">
        <v>1146</v>
      </c>
      <c r="D28" s="347"/>
      <c r="E28" s="347"/>
      <c r="F28" s="347"/>
      <c r="G28" s="347"/>
    </row>
    <row r="29" spans="1:7">
      <c r="C29" s="35"/>
    </row>
    <row r="30" spans="1:7" ht="38.1" customHeight="1">
      <c r="A30" s="346" t="s">
        <v>1156</v>
      </c>
      <c r="B30" s="346"/>
      <c r="C30" s="347" t="s">
        <v>1147</v>
      </c>
      <c r="D30" s="347"/>
      <c r="E30" s="347"/>
      <c r="F30" s="347"/>
      <c r="G30" s="347"/>
    </row>
    <row r="31" spans="1:7">
      <c r="C31" s="35"/>
    </row>
    <row r="32" spans="1:7" ht="12.95" customHeight="1">
      <c r="A32" s="346" t="s">
        <v>1155</v>
      </c>
      <c r="B32" s="346"/>
      <c r="C32" s="347" t="s">
        <v>1148</v>
      </c>
      <c r="D32" s="347"/>
      <c r="E32" s="347"/>
      <c r="F32" s="347"/>
      <c r="G32" s="347"/>
    </row>
    <row r="33" spans="1:7">
      <c r="C33" s="35"/>
    </row>
    <row r="34" spans="1:7" s="235" customFormat="1" ht="38.1" customHeight="1">
      <c r="A34" s="346" t="s">
        <v>1154</v>
      </c>
      <c r="B34" s="346"/>
      <c r="C34" s="371" t="s">
        <v>1149</v>
      </c>
      <c r="D34" s="371"/>
      <c r="E34" s="371"/>
      <c r="F34" s="371"/>
      <c r="G34" s="371"/>
    </row>
    <row r="35" spans="1:7" ht="12.75" customHeight="1">
      <c r="B35" s="233"/>
      <c r="C35" s="233"/>
      <c r="D35" s="233"/>
      <c r="E35" s="233"/>
      <c r="F35" s="233"/>
      <c r="G35" s="233"/>
    </row>
    <row r="36" spans="1:7" ht="24.95" customHeight="1">
      <c r="A36" s="346" t="s">
        <v>1153</v>
      </c>
      <c r="B36" s="346"/>
      <c r="C36" s="371" t="s">
        <v>1150</v>
      </c>
      <c r="D36" s="371"/>
      <c r="E36" s="371"/>
      <c r="F36" s="371"/>
      <c r="G36" s="371"/>
    </row>
    <row r="37" spans="1:7" ht="12.75" customHeight="1">
      <c r="B37" s="232"/>
      <c r="C37" s="234"/>
      <c r="D37" s="234"/>
      <c r="E37" s="234"/>
      <c r="F37" s="234"/>
      <c r="G37" s="234"/>
    </row>
    <row r="38" spans="1:7" ht="38.1" customHeight="1">
      <c r="A38" s="346" t="s">
        <v>1152</v>
      </c>
      <c r="B38" s="346"/>
      <c r="C38" s="372" t="s">
        <v>1151</v>
      </c>
      <c r="D38" s="372"/>
      <c r="E38" s="372"/>
      <c r="F38" s="372"/>
      <c r="G38" s="372"/>
    </row>
    <row r="39" spans="1:7" ht="12.75" customHeight="1">
      <c r="B39" s="234"/>
      <c r="C39" s="234"/>
      <c r="D39" s="234"/>
      <c r="E39" s="234"/>
      <c r="F39" s="234"/>
      <c r="G39" s="234"/>
    </row>
    <row r="40" spans="1:7">
      <c r="C40" s="35"/>
    </row>
    <row r="41" spans="1:7" s="90" customFormat="1" ht="15">
      <c r="A41" s="23" t="s">
        <v>1136</v>
      </c>
      <c r="B41" s="91"/>
      <c r="C41" s="92"/>
      <c r="D41" s="93"/>
      <c r="E41" s="94"/>
      <c r="F41" s="94"/>
      <c r="G41" s="94"/>
    </row>
    <row r="42" spans="1:7" s="90" customFormat="1" ht="15">
      <c r="A42" s="23"/>
      <c r="C42" s="236" t="s">
        <v>1137</v>
      </c>
      <c r="D42" s="93"/>
      <c r="E42" s="94"/>
      <c r="F42" s="94"/>
      <c r="G42" s="94"/>
    </row>
    <row r="43" spans="1:7" s="90" customFormat="1" ht="15">
      <c r="A43" s="23"/>
      <c r="B43" s="59" t="s">
        <v>23</v>
      </c>
      <c r="C43" s="92" t="s">
        <v>1162</v>
      </c>
      <c r="D43" s="93"/>
      <c r="E43" s="94"/>
      <c r="F43" s="365">
        <f>G61</f>
        <v>650</v>
      </c>
      <c r="G43" s="365"/>
    </row>
    <row r="44" spans="1:7" s="90" customFormat="1" ht="15">
      <c r="A44" s="23"/>
      <c r="B44" s="59" t="s">
        <v>31</v>
      </c>
      <c r="C44" s="92" t="s">
        <v>32</v>
      </c>
      <c r="D44" s="93"/>
      <c r="E44" s="94"/>
      <c r="F44" s="365">
        <f>G82</f>
        <v>0</v>
      </c>
      <c r="G44" s="365"/>
    </row>
    <row r="45" spans="1:7" s="90" customFormat="1" ht="15.75" thickBot="1">
      <c r="A45" s="23"/>
      <c r="B45" s="194" t="s">
        <v>0</v>
      </c>
      <c r="C45" s="195" t="s">
        <v>1160</v>
      </c>
      <c r="D45" s="196"/>
      <c r="E45" s="197"/>
      <c r="F45" s="370">
        <f>G101</f>
        <v>0</v>
      </c>
      <c r="G45" s="370"/>
    </row>
    <row r="46" spans="1:7" s="90" customFormat="1" ht="15">
      <c r="A46" s="23"/>
      <c r="B46" s="59"/>
      <c r="C46" s="92"/>
      <c r="D46" s="93"/>
      <c r="E46" s="94"/>
      <c r="F46" s="222"/>
      <c r="G46" s="222"/>
    </row>
    <row r="47" spans="1:7" s="90" customFormat="1" ht="15">
      <c r="A47" s="23"/>
      <c r="B47" s="192"/>
      <c r="C47" s="225" t="s">
        <v>1161</v>
      </c>
      <c r="D47" s="36"/>
      <c r="E47" s="15"/>
      <c r="F47" s="364">
        <f>SUM(F45+F44+F43)</f>
        <v>650</v>
      </c>
      <c r="G47" s="364"/>
    </row>
    <row r="48" spans="1:7" s="90" customFormat="1" ht="15">
      <c r="A48" s="23"/>
      <c r="B48" s="192"/>
      <c r="C48" s="92"/>
      <c r="D48" s="93"/>
      <c r="E48" s="94"/>
      <c r="F48" s="94"/>
      <c r="G48" s="94"/>
    </row>
    <row r="49" spans="1:7" s="5" customFormat="1">
      <c r="A49" s="100"/>
      <c r="B49" s="60" t="s">
        <v>25</v>
      </c>
      <c r="C49" s="45" t="s">
        <v>27</v>
      </c>
      <c r="D49" s="44" t="s">
        <v>26</v>
      </c>
      <c r="E49" s="46" t="s">
        <v>28</v>
      </c>
      <c r="F49" s="47" t="s">
        <v>29</v>
      </c>
      <c r="G49" s="48" t="s">
        <v>52</v>
      </c>
    </row>
    <row r="50" spans="1:7">
      <c r="B50" s="70" t="s">
        <v>23</v>
      </c>
      <c r="C50" s="157" t="s">
        <v>1162</v>
      </c>
      <c r="D50" s="9"/>
      <c r="E50" s="10"/>
      <c r="F50" s="10"/>
      <c r="G50" s="11"/>
    </row>
    <row r="51" spans="1:7" ht="25.5">
      <c r="B51" s="68" t="s">
        <v>1163</v>
      </c>
      <c r="C51" s="52" t="s">
        <v>1164</v>
      </c>
      <c r="D51" s="53" t="s">
        <v>45</v>
      </c>
      <c r="E51" s="54">
        <v>15</v>
      </c>
      <c r="F51" s="31"/>
      <c r="G51" s="57">
        <f>ROUND(F51*E51,2)</f>
        <v>0</v>
      </c>
    </row>
    <row r="52" spans="1:7" ht="38.25">
      <c r="B52" s="68" t="s">
        <v>1165</v>
      </c>
      <c r="C52" s="52" t="s">
        <v>1166</v>
      </c>
      <c r="D52" s="53" t="s">
        <v>64</v>
      </c>
      <c r="E52" s="54">
        <v>2</v>
      </c>
      <c r="F52" s="31"/>
      <c r="G52" s="57">
        <f t="shared" ref="G52" si="0">ROUND(F52*E52,2)</f>
        <v>0</v>
      </c>
    </row>
    <row r="53" spans="1:7" ht="38.25">
      <c r="B53" s="118" t="s">
        <v>1167</v>
      </c>
      <c r="C53" s="119" t="s">
        <v>1168</v>
      </c>
      <c r="D53" s="120" t="s">
        <v>64</v>
      </c>
      <c r="E53" s="121">
        <v>1</v>
      </c>
      <c r="F53" s="31"/>
      <c r="G53" s="57">
        <f t="shared" ref="G53:G59" si="1">ROUND(F53*E53,2)</f>
        <v>0</v>
      </c>
    </row>
    <row r="54" spans="1:7" ht="25.5">
      <c r="B54" s="118" t="s">
        <v>1169</v>
      </c>
      <c r="C54" s="119" t="s">
        <v>1170</v>
      </c>
      <c r="D54" s="120" t="s">
        <v>45</v>
      </c>
      <c r="E54" s="121">
        <v>15</v>
      </c>
      <c r="F54" s="31"/>
      <c r="G54" s="57">
        <f t="shared" si="1"/>
        <v>0</v>
      </c>
    </row>
    <row r="55" spans="1:7" ht="38.25">
      <c r="B55" s="118" t="s">
        <v>1171</v>
      </c>
      <c r="C55" s="119" t="s">
        <v>1172</v>
      </c>
      <c r="D55" s="120" t="s">
        <v>45</v>
      </c>
      <c r="E55" s="121">
        <v>15</v>
      </c>
      <c r="F55" s="31"/>
      <c r="G55" s="57">
        <f t="shared" si="1"/>
        <v>0</v>
      </c>
    </row>
    <row r="56" spans="1:7" ht="25.5">
      <c r="B56" s="118" t="s">
        <v>1173</v>
      </c>
      <c r="C56" s="119" t="s">
        <v>1174</v>
      </c>
      <c r="D56" s="120" t="s">
        <v>45</v>
      </c>
      <c r="E56" s="121">
        <v>15</v>
      </c>
      <c r="F56" s="31"/>
      <c r="G56" s="57">
        <f t="shared" si="1"/>
        <v>0</v>
      </c>
    </row>
    <row r="57" spans="1:7" ht="38.25">
      <c r="B57" s="118" t="s">
        <v>1175</v>
      </c>
      <c r="C57" s="119" t="s">
        <v>1880</v>
      </c>
      <c r="D57" s="120" t="s">
        <v>7</v>
      </c>
      <c r="E57" s="121">
        <v>4</v>
      </c>
      <c r="F57" s="31">
        <v>50</v>
      </c>
      <c r="G57" s="57">
        <f t="shared" si="1"/>
        <v>200</v>
      </c>
    </row>
    <row r="58" spans="1:7" ht="38.25">
      <c r="B58" s="68" t="s">
        <v>1176</v>
      </c>
      <c r="C58" s="52" t="s">
        <v>1881</v>
      </c>
      <c r="D58" s="53" t="s">
        <v>7</v>
      </c>
      <c r="E58" s="54">
        <v>4</v>
      </c>
      <c r="F58" s="31">
        <v>50</v>
      </c>
      <c r="G58" s="57">
        <f t="shared" si="1"/>
        <v>200</v>
      </c>
    </row>
    <row r="59" spans="1:7" ht="51">
      <c r="B59" s="68" t="s">
        <v>1177</v>
      </c>
      <c r="C59" s="52" t="s">
        <v>1882</v>
      </c>
      <c r="D59" s="53" t="s">
        <v>51</v>
      </c>
      <c r="E59" s="54">
        <v>1</v>
      </c>
      <c r="F59" s="31">
        <v>250</v>
      </c>
      <c r="G59" s="57">
        <f t="shared" si="1"/>
        <v>250</v>
      </c>
    </row>
    <row r="60" spans="1:7" ht="51">
      <c r="B60" s="68" t="s">
        <v>1178</v>
      </c>
      <c r="C60" s="52" t="s">
        <v>1179</v>
      </c>
      <c r="D60" s="53" t="s">
        <v>51</v>
      </c>
      <c r="E60" s="54">
        <v>1</v>
      </c>
      <c r="F60" s="31"/>
      <c r="G60" s="57">
        <f t="shared" ref="G60" si="2">ROUND(F60*E60,2)</f>
        <v>0</v>
      </c>
    </row>
    <row r="61" spans="1:7">
      <c r="B61" s="338" t="s">
        <v>1180</v>
      </c>
      <c r="C61" s="339"/>
      <c r="D61" s="339"/>
      <c r="E61" s="339"/>
      <c r="F61" s="339"/>
      <c r="G61" s="11">
        <f>SUM(G51:G60)</f>
        <v>650</v>
      </c>
    </row>
    <row r="63" spans="1:7">
      <c r="B63" s="70" t="s">
        <v>31</v>
      </c>
      <c r="C63" s="157" t="s">
        <v>32</v>
      </c>
      <c r="D63" s="9"/>
      <c r="E63" s="10"/>
      <c r="F63" s="10"/>
      <c r="G63" s="11"/>
    </row>
    <row r="64" spans="1:7" ht="38.25">
      <c r="B64" s="68" t="s">
        <v>1181</v>
      </c>
      <c r="C64" s="52" t="s">
        <v>1182</v>
      </c>
      <c r="D64" s="53" t="s">
        <v>44</v>
      </c>
      <c r="E64" s="54">
        <v>4.0999999999999996</v>
      </c>
      <c r="F64" s="31"/>
      <c r="G64" s="57">
        <f t="shared" ref="G64" si="3">ROUND(F64*E64,2)</f>
        <v>0</v>
      </c>
    </row>
    <row r="65" spans="2:7" ht="51">
      <c r="B65" s="68" t="s">
        <v>1183</v>
      </c>
      <c r="C65" s="52" t="s">
        <v>1184</v>
      </c>
      <c r="D65" s="53" t="s">
        <v>44</v>
      </c>
      <c r="E65" s="54">
        <v>1.6</v>
      </c>
      <c r="F65" s="31"/>
      <c r="G65" s="57">
        <f t="shared" ref="G65:G67" si="4">ROUND(F65*E65,2)</f>
        <v>0</v>
      </c>
    </row>
    <row r="66" spans="2:7" ht="51">
      <c r="B66" s="61" t="s">
        <v>1185</v>
      </c>
      <c r="C66" s="38" t="s">
        <v>1186</v>
      </c>
      <c r="D66" s="49"/>
      <c r="E66" s="39"/>
      <c r="F66" s="139"/>
      <c r="G66" s="32"/>
    </row>
    <row r="67" spans="2:7">
      <c r="B67" s="66"/>
      <c r="C67" s="40" t="s">
        <v>1187</v>
      </c>
      <c r="D67" s="50" t="s">
        <v>44</v>
      </c>
      <c r="E67" s="41">
        <v>18.619999999999997</v>
      </c>
      <c r="F67" s="140"/>
      <c r="G67" s="29">
        <f t="shared" si="4"/>
        <v>0</v>
      </c>
    </row>
    <row r="68" spans="2:7">
      <c r="B68" s="66"/>
      <c r="C68" s="40" t="s">
        <v>1188</v>
      </c>
      <c r="D68" s="50" t="s">
        <v>44</v>
      </c>
      <c r="E68" s="41">
        <v>25.28</v>
      </c>
      <c r="F68" s="140"/>
      <c r="G68" s="29">
        <f t="shared" ref="G68:G81" si="5">ROUND(F68*E68,2)</f>
        <v>0</v>
      </c>
    </row>
    <row r="69" spans="2:7">
      <c r="B69" s="67"/>
      <c r="C69" s="42" t="s">
        <v>1189</v>
      </c>
      <c r="D69" s="51" t="s">
        <v>44</v>
      </c>
      <c r="E69" s="43">
        <v>5.0599999999999996</v>
      </c>
      <c r="F69" s="158"/>
      <c r="G69" s="58">
        <f t="shared" si="5"/>
        <v>0</v>
      </c>
    </row>
    <row r="70" spans="2:7" ht="51">
      <c r="B70" s="61" t="s">
        <v>1190</v>
      </c>
      <c r="C70" s="38" t="s">
        <v>1191</v>
      </c>
      <c r="D70" s="49"/>
      <c r="E70" s="39"/>
      <c r="F70" s="139"/>
      <c r="G70" s="32"/>
    </row>
    <row r="71" spans="2:7">
      <c r="B71" s="66"/>
      <c r="C71" s="40" t="s">
        <v>1187</v>
      </c>
      <c r="D71" s="50" t="s">
        <v>44</v>
      </c>
      <c r="E71" s="41">
        <v>14.53</v>
      </c>
      <c r="F71" s="140"/>
      <c r="G71" s="29">
        <f t="shared" si="5"/>
        <v>0</v>
      </c>
    </row>
    <row r="72" spans="2:7">
      <c r="B72" s="66"/>
      <c r="C72" s="40" t="s">
        <v>1188</v>
      </c>
      <c r="D72" s="50" t="s">
        <v>44</v>
      </c>
      <c r="E72" s="41">
        <v>18.16</v>
      </c>
      <c r="F72" s="140"/>
      <c r="G72" s="29">
        <f t="shared" si="5"/>
        <v>0</v>
      </c>
    </row>
    <row r="73" spans="2:7">
      <c r="B73" s="67"/>
      <c r="C73" s="42" t="s">
        <v>1189</v>
      </c>
      <c r="D73" s="51" t="s">
        <v>44</v>
      </c>
      <c r="E73" s="43">
        <v>3.63</v>
      </c>
      <c r="F73" s="158"/>
      <c r="G73" s="58">
        <f t="shared" si="5"/>
        <v>0</v>
      </c>
    </row>
    <row r="74" spans="2:7" ht="25.5">
      <c r="B74" s="68" t="s">
        <v>1192</v>
      </c>
      <c r="C74" s="52" t="s">
        <v>1193</v>
      </c>
      <c r="D74" s="53" t="s">
        <v>43</v>
      </c>
      <c r="E74" s="54">
        <v>108</v>
      </c>
      <c r="F74" s="31"/>
      <c r="G74" s="57">
        <f t="shared" si="5"/>
        <v>0</v>
      </c>
    </row>
    <row r="75" spans="2:7" ht="38.25">
      <c r="B75" s="68" t="s">
        <v>1194</v>
      </c>
      <c r="C75" s="52" t="s">
        <v>1195</v>
      </c>
      <c r="D75" s="53" t="s">
        <v>43</v>
      </c>
      <c r="E75" s="54">
        <v>27</v>
      </c>
      <c r="F75" s="31"/>
      <c r="G75" s="57">
        <f t="shared" si="5"/>
        <v>0</v>
      </c>
    </row>
    <row r="76" spans="2:7" ht="89.25">
      <c r="B76" s="68" t="s">
        <v>1196</v>
      </c>
      <c r="C76" s="52" t="s">
        <v>1197</v>
      </c>
      <c r="D76" s="53" t="s">
        <v>44</v>
      </c>
      <c r="E76" s="54">
        <v>7.05</v>
      </c>
      <c r="F76" s="31"/>
      <c r="G76" s="57">
        <f t="shared" si="5"/>
        <v>0</v>
      </c>
    </row>
    <row r="77" spans="2:7" ht="89.25">
      <c r="B77" s="68" t="s">
        <v>1198</v>
      </c>
      <c r="C77" s="185" t="s">
        <v>1199</v>
      </c>
      <c r="D77" s="53" t="s">
        <v>44</v>
      </c>
      <c r="E77" s="54">
        <v>16.34</v>
      </c>
      <c r="F77" s="31"/>
      <c r="G77" s="57">
        <f t="shared" si="5"/>
        <v>0</v>
      </c>
    </row>
    <row r="78" spans="2:7" ht="38.25">
      <c r="B78" s="68" t="s">
        <v>1200</v>
      </c>
      <c r="C78" s="52" t="s">
        <v>1201</v>
      </c>
      <c r="D78" s="53" t="s">
        <v>44</v>
      </c>
      <c r="E78" s="54">
        <v>60.25</v>
      </c>
      <c r="F78" s="31"/>
      <c r="G78" s="57">
        <f t="shared" si="5"/>
        <v>0</v>
      </c>
    </row>
    <row r="79" spans="2:7" ht="76.5">
      <c r="B79" s="68" t="s">
        <v>1202</v>
      </c>
      <c r="C79" s="52" t="s">
        <v>1203</v>
      </c>
      <c r="D79" s="53" t="s">
        <v>44</v>
      </c>
      <c r="E79" s="54">
        <v>34.61</v>
      </c>
      <c r="F79" s="31"/>
      <c r="G79" s="57">
        <f t="shared" si="5"/>
        <v>0</v>
      </c>
    </row>
    <row r="80" spans="2:7" ht="102">
      <c r="B80" s="68" t="s">
        <v>1204</v>
      </c>
      <c r="C80" s="52" t="s">
        <v>1205</v>
      </c>
      <c r="D80" s="53" t="s">
        <v>43</v>
      </c>
      <c r="E80" s="54">
        <v>27.33</v>
      </c>
      <c r="F80" s="31"/>
      <c r="G80" s="57">
        <f t="shared" si="5"/>
        <v>0</v>
      </c>
    </row>
    <row r="81" spans="2:8" ht="63.75">
      <c r="B81" s="68" t="s">
        <v>1206</v>
      </c>
      <c r="C81" s="52" t="s">
        <v>1207</v>
      </c>
      <c r="D81" s="53" t="s">
        <v>7</v>
      </c>
      <c r="E81" s="54">
        <v>2</v>
      </c>
      <c r="F81" s="31"/>
      <c r="G81" s="57">
        <f t="shared" si="5"/>
        <v>0</v>
      </c>
    </row>
    <row r="82" spans="2:8">
      <c r="B82" s="338" t="s">
        <v>1208</v>
      </c>
      <c r="C82" s="339"/>
      <c r="D82" s="339"/>
      <c r="E82" s="339"/>
      <c r="F82" s="339"/>
      <c r="G82" s="11">
        <f>SUM(G64:G81)</f>
        <v>0</v>
      </c>
    </row>
    <row r="83" spans="2:8">
      <c r="B83" s="229"/>
      <c r="C83" s="230"/>
      <c r="D83" s="178"/>
      <c r="E83" s="179"/>
      <c r="F83" s="96"/>
      <c r="G83" s="231"/>
    </row>
    <row r="84" spans="2:8">
      <c r="B84" s="70" t="s">
        <v>0</v>
      </c>
      <c r="C84" s="157" t="s">
        <v>1160</v>
      </c>
      <c r="D84" s="9"/>
      <c r="E84" s="10"/>
      <c r="F84" s="10"/>
      <c r="G84" s="11"/>
    </row>
    <row r="85" spans="2:8" ht="51">
      <c r="B85" s="102" t="s">
        <v>1209</v>
      </c>
      <c r="C85" s="101" t="s">
        <v>1210</v>
      </c>
      <c r="D85" s="103" t="s">
        <v>45</v>
      </c>
      <c r="E85" s="104">
        <v>15</v>
      </c>
      <c r="F85" s="21"/>
      <c r="G85" s="22">
        <f t="shared" ref="G85" si="6">ROUND(F85*E85,2)</f>
        <v>0</v>
      </c>
      <c r="H85" s="143"/>
    </row>
    <row r="86" spans="2:8" ht="63.75">
      <c r="B86" s="68" t="s">
        <v>1211</v>
      </c>
      <c r="C86" s="52" t="s">
        <v>1212</v>
      </c>
      <c r="D86" s="53" t="s">
        <v>45</v>
      </c>
      <c r="E86" s="54">
        <v>15</v>
      </c>
      <c r="F86" s="21"/>
      <c r="G86" s="22">
        <f t="shared" ref="G86:G93" si="7">ROUND(F86*E86,2)</f>
        <v>0</v>
      </c>
    </row>
    <row r="87" spans="2:8" ht="51">
      <c r="B87" s="68" t="s">
        <v>1213</v>
      </c>
      <c r="C87" s="52" t="s">
        <v>1214</v>
      </c>
      <c r="D87" s="53" t="s">
        <v>64</v>
      </c>
      <c r="E87" s="54">
        <v>1</v>
      </c>
      <c r="F87" s="31"/>
      <c r="G87" s="57">
        <f t="shared" si="7"/>
        <v>0</v>
      </c>
    </row>
    <row r="88" spans="2:8" ht="89.25">
      <c r="B88" s="67" t="s">
        <v>1215</v>
      </c>
      <c r="C88" s="42" t="s">
        <v>1216</v>
      </c>
      <c r="D88" s="51" t="s">
        <v>51</v>
      </c>
      <c r="E88" s="43">
        <v>1</v>
      </c>
      <c r="F88" s="28"/>
      <c r="G88" s="29">
        <f t="shared" si="7"/>
        <v>0</v>
      </c>
    </row>
    <row r="89" spans="2:8" ht="76.5">
      <c r="B89" s="66" t="s">
        <v>1217</v>
      </c>
      <c r="C89" s="40" t="s">
        <v>1218</v>
      </c>
      <c r="D89" s="50"/>
      <c r="E89" s="41"/>
      <c r="F89" s="21"/>
      <c r="G89" s="22"/>
    </row>
    <row r="90" spans="2:8">
      <c r="B90" s="66"/>
      <c r="C90" s="40" t="s">
        <v>1219</v>
      </c>
      <c r="D90" s="50" t="s">
        <v>64</v>
      </c>
      <c r="E90" s="41">
        <v>1</v>
      </c>
      <c r="F90" s="140"/>
      <c r="G90" s="29">
        <f t="shared" si="7"/>
        <v>0</v>
      </c>
    </row>
    <row r="91" spans="2:8">
      <c r="B91" s="67"/>
      <c r="C91" s="42" t="s">
        <v>1220</v>
      </c>
      <c r="D91" s="51" t="s">
        <v>64</v>
      </c>
      <c r="E91" s="43">
        <v>1</v>
      </c>
      <c r="F91" s="28"/>
      <c r="G91" s="29">
        <f t="shared" si="7"/>
        <v>0</v>
      </c>
    </row>
    <row r="92" spans="2:8" ht="114.75">
      <c r="B92" s="61" t="s">
        <v>1221</v>
      </c>
      <c r="C92" s="38" t="s">
        <v>1222</v>
      </c>
      <c r="D92" s="49"/>
      <c r="E92" s="39"/>
      <c r="F92" s="139"/>
      <c r="G92" s="32"/>
    </row>
    <row r="93" spans="2:8">
      <c r="B93" s="66"/>
      <c r="C93" s="40" t="s">
        <v>1223</v>
      </c>
      <c r="D93" s="50" t="s">
        <v>64</v>
      </c>
      <c r="E93" s="41">
        <v>1</v>
      </c>
      <c r="F93" s="140"/>
      <c r="G93" s="29">
        <f t="shared" si="7"/>
        <v>0</v>
      </c>
    </row>
    <row r="94" spans="2:8">
      <c r="B94" s="67"/>
      <c r="C94" s="42" t="s">
        <v>1220</v>
      </c>
      <c r="D94" s="51" t="s">
        <v>64</v>
      </c>
      <c r="E94" s="43">
        <v>1</v>
      </c>
      <c r="F94" s="28"/>
      <c r="G94" s="29">
        <f t="shared" ref="G94:G100" si="8">ROUND(F94*E94,2)</f>
        <v>0</v>
      </c>
    </row>
    <row r="95" spans="2:8" ht="178.5">
      <c r="B95" s="68" t="s">
        <v>1224</v>
      </c>
      <c r="C95" s="52" t="s">
        <v>1225</v>
      </c>
      <c r="D95" s="53" t="s">
        <v>51</v>
      </c>
      <c r="E95" s="54">
        <v>2</v>
      </c>
      <c r="F95" s="21"/>
      <c r="G95" s="22">
        <f t="shared" si="8"/>
        <v>0</v>
      </c>
    </row>
    <row r="96" spans="2:8" ht="63.75">
      <c r="B96" s="68" t="s">
        <v>1226</v>
      </c>
      <c r="C96" s="52" t="s">
        <v>1227</v>
      </c>
      <c r="D96" s="53" t="s">
        <v>45</v>
      </c>
      <c r="E96" s="54">
        <v>17</v>
      </c>
      <c r="F96" s="21"/>
      <c r="G96" s="22">
        <f t="shared" si="8"/>
        <v>0</v>
      </c>
    </row>
    <row r="97" spans="1:7" ht="63.75">
      <c r="B97" s="68" t="s">
        <v>1228</v>
      </c>
      <c r="C97" s="52" t="s">
        <v>1229</v>
      </c>
      <c r="D97" s="53" t="s">
        <v>64</v>
      </c>
      <c r="E97" s="54">
        <v>2</v>
      </c>
      <c r="F97" s="21"/>
      <c r="G97" s="22">
        <f t="shared" si="8"/>
        <v>0</v>
      </c>
    </row>
    <row r="98" spans="1:7" ht="38.25">
      <c r="B98" s="68" t="s">
        <v>1230</v>
      </c>
      <c r="C98" s="52" t="s">
        <v>1231</v>
      </c>
      <c r="D98" s="53" t="s">
        <v>45</v>
      </c>
      <c r="E98" s="54">
        <v>15</v>
      </c>
      <c r="F98" s="31"/>
      <c r="G98" s="57">
        <f t="shared" si="8"/>
        <v>0</v>
      </c>
    </row>
    <row r="99" spans="1:7" ht="63.75">
      <c r="B99" s="66" t="s">
        <v>1232</v>
      </c>
      <c r="C99" s="40" t="s">
        <v>1233</v>
      </c>
      <c r="D99" s="50" t="s">
        <v>45</v>
      </c>
      <c r="E99" s="41">
        <v>15</v>
      </c>
      <c r="F99" s="28"/>
      <c r="G99" s="29">
        <f t="shared" si="8"/>
        <v>0</v>
      </c>
    </row>
    <row r="100" spans="1:7" ht="76.5">
      <c r="B100" s="61" t="s">
        <v>1234</v>
      </c>
      <c r="C100" s="38" t="s">
        <v>1235</v>
      </c>
      <c r="D100" s="49" t="s">
        <v>45</v>
      </c>
      <c r="E100" s="39">
        <v>15</v>
      </c>
      <c r="F100" s="21"/>
      <c r="G100" s="22">
        <f t="shared" si="8"/>
        <v>0</v>
      </c>
    </row>
    <row r="101" spans="1:7">
      <c r="B101" s="338" t="s">
        <v>1236</v>
      </c>
      <c r="C101" s="339"/>
      <c r="D101" s="339"/>
      <c r="E101" s="339"/>
      <c r="F101" s="339"/>
      <c r="G101" s="11">
        <f>SUM(G85:G100)</f>
        <v>0</v>
      </c>
    </row>
    <row r="102" spans="1:7">
      <c r="B102" s="213"/>
      <c r="C102" s="214"/>
      <c r="D102" s="190"/>
      <c r="E102" s="191"/>
      <c r="F102" s="153"/>
      <c r="G102" s="215"/>
    </row>
    <row r="103" spans="1:7">
      <c r="B103" s="216"/>
      <c r="C103" s="217"/>
      <c r="D103" s="218"/>
      <c r="E103" s="219"/>
      <c r="F103" s="28"/>
      <c r="G103" s="220"/>
    </row>
    <row r="104" spans="1:7" s="90" customFormat="1" ht="15">
      <c r="A104" s="23"/>
      <c r="C104" s="236" t="s">
        <v>1138</v>
      </c>
      <c r="D104" s="93"/>
      <c r="E104" s="94"/>
      <c r="F104" s="94"/>
      <c r="G104" s="94"/>
    </row>
    <row r="105" spans="1:7" s="90" customFormat="1" ht="15">
      <c r="A105" s="23"/>
      <c r="B105" s="59" t="s">
        <v>23</v>
      </c>
      <c r="C105" s="92" t="s">
        <v>1162</v>
      </c>
      <c r="D105" s="93"/>
      <c r="E105" s="94"/>
      <c r="F105" s="365">
        <f>G123</f>
        <v>1100</v>
      </c>
      <c r="G105" s="365"/>
    </row>
    <row r="106" spans="1:7" s="90" customFormat="1" ht="15">
      <c r="A106" s="23"/>
      <c r="B106" s="59" t="s">
        <v>31</v>
      </c>
      <c r="C106" s="92" t="s">
        <v>32</v>
      </c>
      <c r="D106" s="93"/>
      <c r="E106" s="94"/>
      <c r="F106" s="365">
        <f>G146</f>
        <v>0</v>
      </c>
      <c r="G106" s="365"/>
    </row>
    <row r="107" spans="1:7" s="90" customFormat="1" ht="15.75" thickBot="1">
      <c r="A107" s="23"/>
      <c r="B107" s="194" t="s">
        <v>0</v>
      </c>
      <c r="C107" s="195" t="s">
        <v>1160</v>
      </c>
      <c r="D107" s="196"/>
      <c r="E107" s="197"/>
      <c r="F107" s="370">
        <f>G168</f>
        <v>0</v>
      </c>
      <c r="G107" s="370"/>
    </row>
    <row r="108" spans="1:7" s="90" customFormat="1" ht="15">
      <c r="A108" s="23"/>
      <c r="B108" s="59"/>
      <c r="C108" s="92"/>
      <c r="D108" s="93"/>
      <c r="E108" s="94"/>
      <c r="F108" s="222"/>
      <c r="G108" s="222"/>
    </row>
    <row r="109" spans="1:7" s="90" customFormat="1" ht="15">
      <c r="A109" s="23"/>
      <c r="B109" s="192"/>
      <c r="C109" s="225" t="s">
        <v>1237</v>
      </c>
      <c r="D109" s="36"/>
      <c r="E109" s="15"/>
      <c r="F109" s="364">
        <f>SUM(F107+F106+F105)</f>
        <v>1100</v>
      </c>
      <c r="G109" s="364"/>
    </row>
    <row r="110" spans="1:7" s="90" customFormat="1" ht="15">
      <c r="A110" s="23"/>
      <c r="B110" s="192"/>
      <c r="C110" s="92"/>
      <c r="D110" s="93"/>
      <c r="E110" s="94"/>
      <c r="F110" s="94"/>
      <c r="G110" s="94"/>
    </row>
    <row r="111" spans="1:7" s="5" customFormat="1">
      <c r="A111" s="100"/>
      <c r="B111" s="60" t="s">
        <v>25</v>
      </c>
      <c r="C111" s="45" t="s">
        <v>27</v>
      </c>
      <c r="D111" s="44" t="s">
        <v>26</v>
      </c>
      <c r="E111" s="46" t="s">
        <v>28</v>
      </c>
      <c r="F111" s="47" t="s">
        <v>29</v>
      </c>
      <c r="G111" s="48" t="s">
        <v>52</v>
      </c>
    </row>
    <row r="112" spans="1:7">
      <c r="B112" s="70" t="s">
        <v>23</v>
      </c>
      <c r="C112" s="157" t="s">
        <v>1162</v>
      </c>
      <c r="D112" s="9"/>
      <c r="E112" s="10"/>
      <c r="F112" s="10"/>
      <c r="G112" s="11"/>
    </row>
    <row r="113" spans="2:7" ht="25.5">
      <c r="B113" s="68" t="s">
        <v>1163</v>
      </c>
      <c r="C113" s="52" t="s">
        <v>1164</v>
      </c>
      <c r="D113" s="53" t="s">
        <v>45</v>
      </c>
      <c r="E113" s="54">
        <v>264</v>
      </c>
      <c r="F113" s="31"/>
      <c r="G113" s="57">
        <f>ROUND(F113*E113,2)</f>
        <v>0</v>
      </c>
    </row>
    <row r="114" spans="2:7" ht="38.25">
      <c r="B114" s="68" t="s">
        <v>1165</v>
      </c>
      <c r="C114" s="52" t="s">
        <v>1166</v>
      </c>
      <c r="D114" s="53" t="s">
        <v>64</v>
      </c>
      <c r="E114" s="54">
        <v>12</v>
      </c>
      <c r="F114" s="31"/>
      <c r="G114" s="57">
        <f t="shared" ref="G114:G122" si="9">ROUND(F114*E114,2)</f>
        <v>0</v>
      </c>
    </row>
    <row r="115" spans="2:7" ht="38.25">
      <c r="B115" s="68" t="s">
        <v>1167</v>
      </c>
      <c r="C115" s="52" t="s">
        <v>1168</v>
      </c>
      <c r="D115" s="53" t="s">
        <v>64</v>
      </c>
      <c r="E115" s="54">
        <v>14</v>
      </c>
      <c r="F115" s="31"/>
      <c r="G115" s="57">
        <f t="shared" si="9"/>
        <v>0</v>
      </c>
    </row>
    <row r="116" spans="2:7" ht="25.5">
      <c r="B116" s="68" t="s">
        <v>1169</v>
      </c>
      <c r="C116" s="52" t="s">
        <v>1170</v>
      </c>
      <c r="D116" s="53" t="s">
        <v>45</v>
      </c>
      <c r="E116" s="54">
        <v>264</v>
      </c>
      <c r="F116" s="31"/>
      <c r="G116" s="57">
        <f t="shared" si="9"/>
        <v>0</v>
      </c>
    </row>
    <row r="117" spans="2:7" ht="38.25">
      <c r="B117" s="68" t="s">
        <v>1171</v>
      </c>
      <c r="C117" s="52" t="s">
        <v>1172</v>
      </c>
      <c r="D117" s="53" t="s">
        <v>45</v>
      </c>
      <c r="E117" s="54">
        <v>264</v>
      </c>
      <c r="F117" s="31"/>
      <c r="G117" s="57">
        <f t="shared" si="9"/>
        <v>0</v>
      </c>
    </row>
    <row r="118" spans="2:7" ht="25.5">
      <c r="B118" s="68" t="s">
        <v>1173</v>
      </c>
      <c r="C118" s="52" t="s">
        <v>1174</v>
      </c>
      <c r="D118" s="53" t="s">
        <v>45</v>
      </c>
      <c r="E118" s="54">
        <v>264</v>
      </c>
      <c r="F118" s="31"/>
      <c r="G118" s="57">
        <f t="shared" si="9"/>
        <v>0</v>
      </c>
    </row>
    <row r="119" spans="2:7" ht="38.25">
      <c r="B119" s="68" t="s">
        <v>1175</v>
      </c>
      <c r="C119" s="52" t="s">
        <v>1880</v>
      </c>
      <c r="D119" s="53" t="s">
        <v>7</v>
      </c>
      <c r="E119" s="54">
        <v>10</v>
      </c>
      <c r="F119" s="31">
        <v>50</v>
      </c>
      <c r="G119" s="57">
        <f t="shared" si="9"/>
        <v>500</v>
      </c>
    </row>
    <row r="120" spans="2:7" ht="38.25">
      <c r="B120" s="68" t="s">
        <v>1176</v>
      </c>
      <c r="C120" s="52" t="s">
        <v>1881</v>
      </c>
      <c r="D120" s="53" t="s">
        <v>7</v>
      </c>
      <c r="E120" s="54">
        <v>6</v>
      </c>
      <c r="F120" s="31">
        <v>50</v>
      </c>
      <c r="G120" s="57">
        <f t="shared" si="9"/>
        <v>300</v>
      </c>
    </row>
    <row r="121" spans="2:7" ht="51">
      <c r="B121" s="68" t="s">
        <v>1177</v>
      </c>
      <c r="C121" s="52" t="s">
        <v>1882</v>
      </c>
      <c r="D121" s="53" t="s">
        <v>51</v>
      </c>
      <c r="E121" s="54">
        <v>1</v>
      </c>
      <c r="F121" s="31">
        <v>300</v>
      </c>
      <c r="G121" s="57">
        <f t="shared" si="9"/>
        <v>300</v>
      </c>
    </row>
    <row r="122" spans="2:7" ht="51">
      <c r="B122" s="68" t="s">
        <v>1178</v>
      </c>
      <c r="C122" s="52" t="s">
        <v>1179</v>
      </c>
      <c r="D122" s="53" t="s">
        <v>51</v>
      </c>
      <c r="E122" s="54">
        <v>1</v>
      </c>
      <c r="F122" s="31"/>
      <c r="G122" s="57">
        <f t="shared" si="9"/>
        <v>0</v>
      </c>
    </row>
    <row r="123" spans="2:7">
      <c r="B123" s="338" t="s">
        <v>1180</v>
      </c>
      <c r="C123" s="339"/>
      <c r="D123" s="339"/>
      <c r="E123" s="339"/>
      <c r="F123" s="339"/>
      <c r="G123" s="11">
        <f>SUM(G113:G122)</f>
        <v>1100</v>
      </c>
    </row>
    <row r="124" spans="2:7">
      <c r="B124" s="229"/>
      <c r="C124" s="239"/>
      <c r="D124" s="178"/>
      <c r="E124" s="179"/>
      <c r="F124" s="96"/>
      <c r="G124" s="231"/>
    </row>
    <row r="125" spans="2:7">
      <c r="B125" s="70" t="s">
        <v>31</v>
      </c>
      <c r="C125" s="157" t="s">
        <v>32</v>
      </c>
      <c r="D125" s="9"/>
      <c r="E125" s="10"/>
      <c r="F125" s="10"/>
      <c r="G125" s="11"/>
    </row>
    <row r="126" spans="2:7" ht="38.25">
      <c r="B126" s="68" t="s">
        <v>1181</v>
      </c>
      <c r="C126" s="52" t="s">
        <v>1182</v>
      </c>
      <c r="D126" s="53" t="s">
        <v>44</v>
      </c>
      <c r="E126" s="54">
        <v>20.11</v>
      </c>
      <c r="F126" s="31"/>
      <c r="G126" s="57">
        <f t="shared" ref="G126" si="10">ROUND(F126*E126,2)</f>
        <v>0</v>
      </c>
    </row>
    <row r="127" spans="2:7" ht="51">
      <c r="B127" s="68" t="s">
        <v>1183</v>
      </c>
      <c r="C127" s="52" t="s">
        <v>1184</v>
      </c>
      <c r="D127" s="53" t="s">
        <v>44</v>
      </c>
      <c r="E127" s="54">
        <v>9.6000000000000014</v>
      </c>
      <c r="F127" s="31"/>
      <c r="G127" s="57">
        <f t="shared" ref="G127" si="11">ROUND(F127*E127,2)</f>
        <v>0</v>
      </c>
    </row>
    <row r="128" spans="2:7" ht="51">
      <c r="B128" s="144" t="s">
        <v>1185</v>
      </c>
      <c r="C128" s="145" t="s">
        <v>1186</v>
      </c>
      <c r="D128" s="146"/>
      <c r="E128" s="147"/>
      <c r="F128" s="240"/>
      <c r="G128" s="22"/>
    </row>
    <row r="129" spans="2:7">
      <c r="B129" s="66"/>
      <c r="C129" s="40" t="s">
        <v>1187</v>
      </c>
      <c r="D129" s="50" t="s">
        <v>44</v>
      </c>
      <c r="E129" s="41">
        <v>331.17</v>
      </c>
      <c r="F129" s="140"/>
      <c r="G129" s="29">
        <f t="shared" ref="G129:G145" si="12">ROUND(F129*E129,2)</f>
        <v>0</v>
      </c>
    </row>
    <row r="130" spans="2:7">
      <c r="B130" s="66"/>
      <c r="C130" s="40" t="s">
        <v>1188</v>
      </c>
      <c r="D130" s="50" t="s">
        <v>44</v>
      </c>
      <c r="E130" s="41">
        <v>425.96</v>
      </c>
      <c r="F130" s="140"/>
      <c r="G130" s="29">
        <f t="shared" si="12"/>
        <v>0</v>
      </c>
    </row>
    <row r="131" spans="2:7">
      <c r="B131" s="67"/>
      <c r="C131" s="42" t="s">
        <v>1189</v>
      </c>
      <c r="D131" s="51" t="s">
        <v>44</v>
      </c>
      <c r="E131" s="43">
        <v>85.19</v>
      </c>
      <c r="F131" s="158"/>
      <c r="G131" s="58">
        <f t="shared" si="12"/>
        <v>0</v>
      </c>
    </row>
    <row r="132" spans="2:7" ht="51">
      <c r="B132" s="144" t="s">
        <v>1190</v>
      </c>
      <c r="C132" s="145" t="s">
        <v>1191</v>
      </c>
      <c r="D132" s="146"/>
      <c r="E132" s="147"/>
      <c r="F132" s="240"/>
      <c r="G132" s="22"/>
    </row>
    <row r="133" spans="2:7">
      <c r="B133" s="66"/>
      <c r="C133" s="40" t="s">
        <v>1187</v>
      </c>
      <c r="D133" s="50" t="s">
        <v>44</v>
      </c>
      <c r="E133" s="41">
        <v>272.52</v>
      </c>
      <c r="F133" s="140"/>
      <c r="G133" s="29">
        <f t="shared" si="12"/>
        <v>0</v>
      </c>
    </row>
    <row r="134" spans="2:7">
      <c r="B134" s="66"/>
      <c r="C134" s="40" t="s">
        <v>1188</v>
      </c>
      <c r="D134" s="50" t="s">
        <v>44</v>
      </c>
      <c r="E134" s="41">
        <v>340.66</v>
      </c>
      <c r="F134" s="140"/>
      <c r="G134" s="29">
        <f t="shared" si="12"/>
        <v>0</v>
      </c>
    </row>
    <row r="135" spans="2:7">
      <c r="B135" s="67"/>
      <c r="C135" s="42" t="s">
        <v>1189</v>
      </c>
      <c r="D135" s="51" t="s">
        <v>44</v>
      </c>
      <c r="E135" s="43">
        <v>68.13</v>
      </c>
      <c r="F135" s="158"/>
      <c r="G135" s="58">
        <f t="shared" si="12"/>
        <v>0</v>
      </c>
    </row>
    <row r="136" spans="2:7" ht="25.5">
      <c r="B136" s="68" t="s">
        <v>1192</v>
      </c>
      <c r="C136" s="52" t="s">
        <v>1193</v>
      </c>
      <c r="D136" s="53" t="s">
        <v>43</v>
      </c>
      <c r="E136" s="54">
        <v>1793</v>
      </c>
      <c r="F136" s="31"/>
      <c r="G136" s="57">
        <f t="shared" si="12"/>
        <v>0</v>
      </c>
    </row>
    <row r="137" spans="2:7" ht="38.25">
      <c r="B137" s="68" t="s">
        <v>1194</v>
      </c>
      <c r="C137" s="52" t="s">
        <v>1195</v>
      </c>
      <c r="D137" s="53" t="s">
        <v>43</v>
      </c>
      <c r="E137" s="54">
        <v>475.2</v>
      </c>
      <c r="F137" s="31"/>
      <c r="G137" s="57">
        <f t="shared" si="12"/>
        <v>0</v>
      </c>
    </row>
    <row r="138" spans="2:7" ht="89.25">
      <c r="B138" s="68" t="s">
        <v>1196</v>
      </c>
      <c r="C138" s="52" t="s">
        <v>1197</v>
      </c>
      <c r="D138" s="53" t="s">
        <v>44</v>
      </c>
      <c r="E138" s="54">
        <v>123.89</v>
      </c>
      <c r="F138" s="31"/>
      <c r="G138" s="57">
        <f t="shared" si="12"/>
        <v>0</v>
      </c>
    </row>
    <row r="139" spans="2:7" ht="89.25">
      <c r="B139" s="68" t="s">
        <v>1198</v>
      </c>
      <c r="C139" s="52" t="s">
        <v>1199</v>
      </c>
      <c r="D139" s="53" t="s">
        <v>44</v>
      </c>
      <c r="E139" s="54">
        <v>287.22000000000003</v>
      </c>
      <c r="F139" s="31"/>
      <c r="G139" s="57">
        <f t="shared" si="12"/>
        <v>0</v>
      </c>
    </row>
    <row r="140" spans="2:7" ht="63.75">
      <c r="B140" s="68" t="s">
        <v>1238</v>
      </c>
      <c r="C140" s="52" t="s">
        <v>1239</v>
      </c>
      <c r="D140" s="53" t="s">
        <v>44</v>
      </c>
      <c r="E140" s="54">
        <v>684.35</v>
      </c>
      <c r="F140" s="31"/>
      <c r="G140" s="57">
        <f t="shared" si="12"/>
        <v>0</v>
      </c>
    </row>
    <row r="141" spans="2:7" ht="38.25">
      <c r="B141" s="68" t="s">
        <v>1200</v>
      </c>
      <c r="C141" s="52" t="s">
        <v>1201</v>
      </c>
      <c r="D141" s="53" t="s">
        <v>44</v>
      </c>
      <c r="E141" s="54">
        <v>266.13</v>
      </c>
      <c r="F141" s="31"/>
      <c r="G141" s="57">
        <f t="shared" si="12"/>
        <v>0</v>
      </c>
    </row>
    <row r="142" spans="2:7" ht="76.5">
      <c r="B142" s="68" t="s">
        <v>1240</v>
      </c>
      <c r="C142" s="52" t="s">
        <v>1241</v>
      </c>
      <c r="D142" s="53" t="s">
        <v>44</v>
      </c>
      <c r="E142" s="54">
        <v>114.85</v>
      </c>
      <c r="F142" s="31"/>
      <c r="G142" s="57">
        <f t="shared" si="12"/>
        <v>0</v>
      </c>
    </row>
    <row r="143" spans="2:7" ht="76.5">
      <c r="B143" s="68" t="s">
        <v>1202</v>
      </c>
      <c r="C143" s="52" t="s">
        <v>1203</v>
      </c>
      <c r="D143" s="53" t="s">
        <v>44</v>
      </c>
      <c r="E143" s="54">
        <v>1497.92</v>
      </c>
      <c r="F143" s="31"/>
      <c r="G143" s="57">
        <f t="shared" si="12"/>
        <v>0</v>
      </c>
    </row>
    <row r="144" spans="2:7" ht="102">
      <c r="B144" s="68" t="s">
        <v>1204</v>
      </c>
      <c r="C144" s="52" t="s">
        <v>1205</v>
      </c>
      <c r="D144" s="53" t="s">
        <v>43</v>
      </c>
      <c r="E144" s="54">
        <v>134.07</v>
      </c>
      <c r="F144" s="31"/>
      <c r="G144" s="57">
        <f t="shared" si="12"/>
        <v>0</v>
      </c>
    </row>
    <row r="145" spans="2:7" ht="63.75">
      <c r="B145" s="68" t="s">
        <v>1206</v>
      </c>
      <c r="C145" s="52" t="s">
        <v>1207</v>
      </c>
      <c r="D145" s="53" t="s">
        <v>7</v>
      </c>
      <c r="E145" s="54">
        <v>18</v>
      </c>
      <c r="F145" s="31"/>
      <c r="G145" s="57">
        <f t="shared" si="12"/>
        <v>0</v>
      </c>
    </row>
    <row r="146" spans="2:7">
      <c r="B146" s="338" t="s">
        <v>1208</v>
      </c>
      <c r="C146" s="339"/>
      <c r="D146" s="339"/>
      <c r="E146" s="339"/>
      <c r="F146" s="339"/>
      <c r="G146" s="11">
        <f>SUM(G126:G145)</f>
        <v>0</v>
      </c>
    </row>
    <row r="147" spans="2:7">
      <c r="B147" s="229"/>
      <c r="C147" s="239"/>
      <c r="D147" s="178"/>
      <c r="E147" s="179"/>
      <c r="F147" s="96"/>
      <c r="G147" s="231"/>
    </row>
    <row r="148" spans="2:7">
      <c r="B148" s="70" t="s">
        <v>0</v>
      </c>
      <c r="C148" s="157" t="s">
        <v>1160</v>
      </c>
      <c r="D148" s="9"/>
      <c r="E148" s="10"/>
      <c r="F148" s="10"/>
      <c r="G148" s="11"/>
    </row>
    <row r="149" spans="2:7" ht="51">
      <c r="B149" s="68" t="s">
        <v>1209</v>
      </c>
      <c r="C149" s="52" t="s">
        <v>1210</v>
      </c>
      <c r="D149" s="53" t="s">
        <v>45</v>
      </c>
      <c r="E149" s="54">
        <v>264</v>
      </c>
      <c r="F149" s="31"/>
      <c r="G149" s="57">
        <f t="shared" ref="G149" si="13">ROUND(F149*E149,2)</f>
        <v>0</v>
      </c>
    </row>
    <row r="150" spans="2:7" ht="63.75">
      <c r="B150" s="68" t="s">
        <v>1211</v>
      </c>
      <c r="C150" s="52" t="s">
        <v>1212</v>
      </c>
      <c r="D150" s="53" t="s">
        <v>45</v>
      </c>
      <c r="E150" s="54">
        <v>264</v>
      </c>
      <c r="F150" s="31"/>
      <c r="G150" s="57">
        <f t="shared" ref="G150:G156" si="14">ROUND(F150*E150,2)</f>
        <v>0</v>
      </c>
    </row>
    <row r="151" spans="2:7" ht="51">
      <c r="B151" s="68" t="s">
        <v>1213</v>
      </c>
      <c r="C151" s="52" t="s">
        <v>1242</v>
      </c>
      <c r="D151" s="53" t="s">
        <v>64</v>
      </c>
      <c r="E151" s="54">
        <v>1</v>
      </c>
      <c r="F151" s="31"/>
      <c r="G151" s="57">
        <f t="shared" si="14"/>
        <v>0</v>
      </c>
    </row>
    <row r="152" spans="2:7" ht="89.25">
      <c r="B152" s="68" t="s">
        <v>1215</v>
      </c>
      <c r="C152" s="52" t="s">
        <v>1243</v>
      </c>
      <c r="D152" s="53" t="s">
        <v>51</v>
      </c>
      <c r="E152" s="54">
        <v>1</v>
      </c>
      <c r="F152" s="31"/>
      <c r="G152" s="57">
        <f t="shared" si="14"/>
        <v>0</v>
      </c>
    </row>
    <row r="153" spans="2:7" ht="76.5">
      <c r="B153" s="144" t="s">
        <v>1217</v>
      </c>
      <c r="C153" s="145" t="s">
        <v>1218</v>
      </c>
      <c r="D153" s="146"/>
      <c r="E153" s="147"/>
      <c r="F153" s="240"/>
      <c r="G153" s="22"/>
    </row>
    <row r="154" spans="2:7">
      <c r="B154" s="66"/>
      <c r="C154" s="40" t="s">
        <v>1219</v>
      </c>
      <c r="D154" s="50" t="s">
        <v>64</v>
      </c>
      <c r="E154" s="41">
        <v>2</v>
      </c>
      <c r="F154" s="140"/>
      <c r="G154" s="29">
        <f t="shared" si="14"/>
        <v>0</v>
      </c>
    </row>
    <row r="155" spans="2:7">
      <c r="B155" s="66"/>
      <c r="C155" s="40" t="s">
        <v>1244</v>
      </c>
      <c r="D155" s="50" t="s">
        <v>64</v>
      </c>
      <c r="E155" s="41">
        <v>2</v>
      </c>
      <c r="F155" s="140"/>
      <c r="G155" s="29">
        <f t="shared" si="14"/>
        <v>0</v>
      </c>
    </row>
    <row r="156" spans="2:7">
      <c r="B156" s="67"/>
      <c r="C156" s="42" t="s">
        <v>1220</v>
      </c>
      <c r="D156" s="51" t="s">
        <v>64</v>
      </c>
      <c r="E156" s="43">
        <v>2</v>
      </c>
      <c r="F156" s="158"/>
      <c r="G156" s="58">
        <f t="shared" si="14"/>
        <v>0</v>
      </c>
    </row>
    <row r="157" spans="2:7" ht="114.75">
      <c r="B157" s="144" t="s">
        <v>1221</v>
      </c>
      <c r="C157" s="145" t="s">
        <v>1222</v>
      </c>
      <c r="D157" s="146"/>
      <c r="E157" s="147"/>
      <c r="F157" s="240"/>
      <c r="G157" s="22"/>
    </row>
    <row r="158" spans="2:7">
      <c r="B158" s="66"/>
      <c r="C158" s="40" t="s">
        <v>1223</v>
      </c>
      <c r="D158" s="50" t="s">
        <v>64</v>
      </c>
      <c r="E158" s="41">
        <v>2</v>
      </c>
      <c r="F158" s="140"/>
      <c r="G158" s="29">
        <f t="shared" ref="G158:G160" si="15">ROUND(F158*E158,2)</f>
        <v>0</v>
      </c>
    </row>
    <row r="159" spans="2:7">
      <c r="B159" s="66"/>
      <c r="C159" s="40" t="s">
        <v>1244</v>
      </c>
      <c r="D159" s="50" t="s">
        <v>64</v>
      </c>
      <c r="E159" s="41">
        <v>2</v>
      </c>
      <c r="F159" s="140"/>
      <c r="G159" s="29">
        <f t="shared" si="15"/>
        <v>0</v>
      </c>
    </row>
    <row r="160" spans="2:7">
      <c r="B160" s="67"/>
      <c r="C160" s="42" t="s">
        <v>1220</v>
      </c>
      <c r="D160" s="51" t="s">
        <v>64</v>
      </c>
      <c r="E160" s="43">
        <v>2</v>
      </c>
      <c r="F160" s="158"/>
      <c r="G160" s="58">
        <f t="shared" si="15"/>
        <v>0</v>
      </c>
    </row>
    <row r="161" spans="1:7" ht="178.5">
      <c r="B161" s="68" t="s">
        <v>1224</v>
      </c>
      <c r="C161" s="52" t="s">
        <v>1245</v>
      </c>
      <c r="D161" s="53" t="s">
        <v>51</v>
      </c>
      <c r="E161" s="54">
        <v>2</v>
      </c>
      <c r="F161" s="31"/>
      <c r="G161" s="57">
        <f t="shared" ref="G161:G167" si="16">ROUND(F161*E161,2)</f>
        <v>0</v>
      </c>
    </row>
    <row r="162" spans="1:7" ht="191.25">
      <c r="B162" s="68" t="s">
        <v>1246</v>
      </c>
      <c r="C162" s="52" t="s">
        <v>1247</v>
      </c>
      <c r="D162" s="53" t="s">
        <v>51</v>
      </c>
      <c r="E162" s="54">
        <v>2</v>
      </c>
      <c r="F162" s="31"/>
      <c r="G162" s="57">
        <f t="shared" si="16"/>
        <v>0</v>
      </c>
    </row>
    <row r="163" spans="1:7" ht="63.75">
      <c r="B163" s="68" t="s">
        <v>1226</v>
      </c>
      <c r="C163" s="52" t="s">
        <v>1248</v>
      </c>
      <c r="D163" s="53" t="s">
        <v>45</v>
      </c>
      <c r="E163" s="54">
        <v>145</v>
      </c>
      <c r="F163" s="31"/>
      <c r="G163" s="57">
        <f t="shared" si="16"/>
        <v>0</v>
      </c>
    </row>
    <row r="164" spans="1:7" ht="63.75">
      <c r="B164" s="68" t="s">
        <v>1228</v>
      </c>
      <c r="C164" s="52" t="s">
        <v>1229</v>
      </c>
      <c r="D164" s="53" t="s">
        <v>64</v>
      </c>
      <c r="E164" s="54">
        <v>8</v>
      </c>
      <c r="F164" s="31"/>
      <c r="G164" s="57">
        <f t="shared" si="16"/>
        <v>0</v>
      </c>
    </row>
    <row r="165" spans="1:7" ht="38.25">
      <c r="B165" s="68" t="s">
        <v>1230</v>
      </c>
      <c r="C165" s="52" t="s">
        <v>1231</v>
      </c>
      <c r="D165" s="53" t="s">
        <v>45</v>
      </c>
      <c r="E165" s="54">
        <v>264</v>
      </c>
      <c r="F165" s="31"/>
      <c r="G165" s="57">
        <f t="shared" si="16"/>
        <v>0</v>
      </c>
    </row>
    <row r="166" spans="1:7" ht="63.75">
      <c r="B166" s="68" t="s">
        <v>1232</v>
      </c>
      <c r="C166" s="52" t="s">
        <v>1233</v>
      </c>
      <c r="D166" s="53" t="s">
        <v>45</v>
      </c>
      <c r="E166" s="54">
        <v>264</v>
      </c>
      <c r="F166" s="31"/>
      <c r="G166" s="57">
        <f t="shared" si="16"/>
        <v>0</v>
      </c>
    </row>
    <row r="167" spans="1:7" ht="76.5">
      <c r="B167" s="68" t="s">
        <v>1234</v>
      </c>
      <c r="C167" s="52" t="s">
        <v>1235</v>
      </c>
      <c r="D167" s="53" t="s">
        <v>45</v>
      </c>
      <c r="E167" s="54">
        <v>264</v>
      </c>
      <c r="F167" s="31"/>
      <c r="G167" s="57">
        <f t="shared" si="16"/>
        <v>0</v>
      </c>
    </row>
    <row r="168" spans="1:7">
      <c r="B168" s="338" t="s">
        <v>1236</v>
      </c>
      <c r="C168" s="339"/>
      <c r="D168" s="339"/>
      <c r="E168" s="339"/>
      <c r="F168" s="339"/>
      <c r="G168" s="11">
        <f>SUM(G149:G167)</f>
        <v>0</v>
      </c>
    </row>
    <row r="171" spans="1:7" s="90" customFormat="1" ht="15">
      <c r="A171" s="23"/>
      <c r="C171" s="236" t="s">
        <v>1139</v>
      </c>
      <c r="D171" s="93"/>
      <c r="E171" s="94"/>
      <c r="F171" s="94"/>
      <c r="G171" s="94"/>
    </row>
    <row r="172" spans="1:7" s="90" customFormat="1" ht="15">
      <c r="A172" s="23"/>
      <c r="B172" s="59" t="s">
        <v>23</v>
      </c>
      <c r="C172" s="92" t="s">
        <v>1162</v>
      </c>
      <c r="D172" s="93"/>
      <c r="E172" s="94"/>
      <c r="F172" s="365">
        <f>G189</f>
        <v>350</v>
      </c>
      <c r="G172" s="365"/>
    </row>
    <row r="173" spans="1:7" s="90" customFormat="1" ht="15">
      <c r="A173" s="23"/>
      <c r="B173" s="59" t="s">
        <v>31</v>
      </c>
      <c r="C173" s="92" t="s">
        <v>32</v>
      </c>
      <c r="D173" s="93"/>
      <c r="E173" s="94"/>
      <c r="F173" s="365">
        <f>G212</f>
        <v>0</v>
      </c>
      <c r="G173" s="365"/>
    </row>
    <row r="174" spans="1:7" s="90" customFormat="1" ht="15.75" thickBot="1">
      <c r="A174" s="23"/>
      <c r="B174" s="194" t="s">
        <v>0</v>
      </c>
      <c r="C174" s="195" t="s">
        <v>1160</v>
      </c>
      <c r="D174" s="196"/>
      <c r="E174" s="197"/>
      <c r="F174" s="370">
        <f>G225</f>
        <v>0</v>
      </c>
      <c r="G174" s="370"/>
    </row>
    <row r="175" spans="1:7" s="90" customFormat="1" ht="15">
      <c r="A175" s="23"/>
      <c r="B175" s="59"/>
      <c r="C175" s="92"/>
      <c r="D175" s="93"/>
      <c r="E175" s="94"/>
      <c r="F175" s="222"/>
      <c r="G175" s="222"/>
    </row>
    <row r="176" spans="1:7" s="90" customFormat="1" ht="15">
      <c r="A176" s="23"/>
      <c r="B176" s="192"/>
      <c r="C176" s="225" t="s">
        <v>1249</v>
      </c>
      <c r="D176" s="36"/>
      <c r="E176" s="15"/>
      <c r="F176" s="364">
        <f>SUM(F174+F173+F172)</f>
        <v>350</v>
      </c>
      <c r="G176" s="364"/>
    </row>
    <row r="177" spans="1:7" s="90" customFormat="1" ht="15">
      <c r="A177" s="23"/>
      <c r="B177" s="192"/>
      <c r="C177" s="92"/>
      <c r="D177" s="93"/>
      <c r="E177" s="94"/>
      <c r="F177" s="94"/>
      <c r="G177" s="94"/>
    </row>
    <row r="178" spans="1:7" s="5" customFormat="1">
      <c r="A178" s="100"/>
      <c r="B178" s="60" t="s">
        <v>25</v>
      </c>
      <c r="C178" s="45" t="s">
        <v>27</v>
      </c>
      <c r="D178" s="44" t="s">
        <v>26</v>
      </c>
      <c r="E178" s="46" t="s">
        <v>28</v>
      </c>
      <c r="F178" s="47" t="s">
        <v>29</v>
      </c>
      <c r="G178" s="48" t="s">
        <v>52</v>
      </c>
    </row>
    <row r="179" spans="1:7">
      <c r="B179" s="70" t="s">
        <v>23</v>
      </c>
      <c r="C179" s="157" t="s">
        <v>1162</v>
      </c>
      <c r="D179" s="9"/>
      <c r="E179" s="10"/>
      <c r="F179" s="10"/>
      <c r="G179" s="11"/>
    </row>
    <row r="180" spans="1:7" ht="25.5">
      <c r="B180" s="68" t="s">
        <v>1163</v>
      </c>
      <c r="C180" s="52" t="s">
        <v>1164</v>
      </c>
      <c r="D180" s="53" t="s">
        <v>45</v>
      </c>
      <c r="E180" s="54">
        <v>15</v>
      </c>
      <c r="F180" s="31"/>
      <c r="G180" s="57">
        <f>ROUND(F180*E180,2)</f>
        <v>0</v>
      </c>
    </row>
    <row r="181" spans="1:7" ht="38.25">
      <c r="B181" s="68" t="s">
        <v>1165</v>
      </c>
      <c r="C181" s="52" t="s">
        <v>1166</v>
      </c>
      <c r="D181" s="53" t="s">
        <v>64</v>
      </c>
      <c r="E181" s="54">
        <v>2</v>
      </c>
      <c r="F181" s="31"/>
      <c r="G181" s="57">
        <f t="shared" ref="G181:G188" si="17">ROUND(F181*E181,2)</f>
        <v>0</v>
      </c>
    </row>
    <row r="182" spans="1:7" ht="38.25">
      <c r="B182" s="68" t="s">
        <v>1167</v>
      </c>
      <c r="C182" s="52" t="s">
        <v>1168</v>
      </c>
      <c r="D182" s="53" t="s">
        <v>64</v>
      </c>
      <c r="E182" s="54">
        <v>1</v>
      </c>
      <c r="F182" s="31"/>
      <c r="G182" s="57">
        <f t="shared" si="17"/>
        <v>0</v>
      </c>
    </row>
    <row r="183" spans="1:7" ht="25.5">
      <c r="B183" s="68" t="s">
        <v>1169</v>
      </c>
      <c r="C183" s="52" t="s">
        <v>1170</v>
      </c>
      <c r="D183" s="53" t="s">
        <v>45</v>
      </c>
      <c r="E183" s="54">
        <v>15</v>
      </c>
      <c r="F183" s="31"/>
      <c r="G183" s="57">
        <f t="shared" si="17"/>
        <v>0</v>
      </c>
    </row>
    <row r="184" spans="1:7" ht="38.25">
      <c r="B184" s="68" t="s">
        <v>1171</v>
      </c>
      <c r="C184" s="52" t="s">
        <v>1172</v>
      </c>
      <c r="D184" s="53" t="s">
        <v>45</v>
      </c>
      <c r="E184" s="54">
        <v>15</v>
      </c>
      <c r="F184" s="31"/>
      <c r="G184" s="57">
        <f t="shared" si="17"/>
        <v>0</v>
      </c>
    </row>
    <row r="185" spans="1:7" ht="25.5">
      <c r="B185" s="68" t="s">
        <v>1173</v>
      </c>
      <c r="C185" s="52" t="s">
        <v>1174</v>
      </c>
      <c r="D185" s="53" t="s">
        <v>45</v>
      </c>
      <c r="E185" s="54">
        <v>15</v>
      </c>
      <c r="F185" s="31"/>
      <c r="G185" s="57">
        <f t="shared" si="17"/>
        <v>0</v>
      </c>
    </row>
    <row r="186" spans="1:7" ht="38.25">
      <c r="B186" s="68" t="s">
        <v>1175</v>
      </c>
      <c r="C186" s="52" t="s">
        <v>1880</v>
      </c>
      <c r="D186" s="53" t="s">
        <v>7</v>
      </c>
      <c r="E186" s="54">
        <v>4</v>
      </c>
      <c r="F186" s="31">
        <v>50</v>
      </c>
      <c r="G186" s="57">
        <f t="shared" si="17"/>
        <v>200</v>
      </c>
    </row>
    <row r="187" spans="1:7" ht="51">
      <c r="B187" s="68" t="s">
        <v>1177</v>
      </c>
      <c r="C187" s="52" t="s">
        <v>1882</v>
      </c>
      <c r="D187" s="53" t="s">
        <v>51</v>
      </c>
      <c r="E187" s="54">
        <v>1</v>
      </c>
      <c r="F187" s="31">
        <v>150</v>
      </c>
      <c r="G187" s="57">
        <f t="shared" si="17"/>
        <v>150</v>
      </c>
    </row>
    <row r="188" spans="1:7" ht="51">
      <c r="B188" s="68" t="s">
        <v>1178</v>
      </c>
      <c r="C188" s="52" t="s">
        <v>1179</v>
      </c>
      <c r="D188" s="53" t="s">
        <v>51</v>
      </c>
      <c r="E188" s="54">
        <v>1</v>
      </c>
      <c r="F188" s="31"/>
      <c r="G188" s="57">
        <f t="shared" si="17"/>
        <v>0</v>
      </c>
    </row>
    <row r="189" spans="1:7">
      <c r="B189" s="338" t="s">
        <v>1180</v>
      </c>
      <c r="C189" s="339"/>
      <c r="D189" s="339"/>
      <c r="E189" s="339"/>
      <c r="F189" s="339"/>
      <c r="G189" s="11">
        <f>SUM(G180:G188)</f>
        <v>350</v>
      </c>
    </row>
    <row r="191" spans="1:7">
      <c r="B191" s="70" t="s">
        <v>31</v>
      </c>
      <c r="C191" s="157" t="s">
        <v>32</v>
      </c>
      <c r="D191" s="9"/>
      <c r="E191" s="10"/>
      <c r="F191" s="10"/>
      <c r="G191" s="11"/>
    </row>
    <row r="192" spans="1:7" ht="38.25">
      <c r="B192" s="68" t="s">
        <v>1181</v>
      </c>
      <c r="C192" s="52" t="s">
        <v>1182</v>
      </c>
      <c r="D192" s="53" t="s">
        <v>44</v>
      </c>
      <c r="E192" s="54">
        <v>1.19</v>
      </c>
      <c r="F192" s="31"/>
      <c r="G192" s="57">
        <f>ROUND(F192*E192,2)</f>
        <v>0</v>
      </c>
    </row>
    <row r="193" spans="2:7" ht="51">
      <c r="B193" s="68" t="s">
        <v>1183</v>
      </c>
      <c r="C193" s="52" t="s">
        <v>1184</v>
      </c>
      <c r="D193" s="53" t="s">
        <v>44</v>
      </c>
      <c r="E193" s="54">
        <v>1.6</v>
      </c>
      <c r="F193" s="31"/>
      <c r="G193" s="57">
        <f t="shared" ref="G193:G211" si="18">ROUND(F193*E193,2)</f>
        <v>0</v>
      </c>
    </row>
    <row r="194" spans="2:7" ht="51">
      <c r="B194" s="144" t="s">
        <v>1185</v>
      </c>
      <c r="C194" s="145" t="s">
        <v>1186</v>
      </c>
      <c r="D194" s="146"/>
      <c r="E194" s="147"/>
      <c r="F194" s="240"/>
      <c r="G194" s="22"/>
    </row>
    <row r="195" spans="2:7">
      <c r="B195" s="66"/>
      <c r="C195" s="40" t="s">
        <v>1187</v>
      </c>
      <c r="D195" s="50" t="s">
        <v>44</v>
      </c>
      <c r="E195" s="41">
        <v>19.13</v>
      </c>
      <c r="F195" s="140"/>
      <c r="G195" s="29">
        <f t="shared" si="18"/>
        <v>0</v>
      </c>
    </row>
    <row r="196" spans="2:7">
      <c r="B196" s="66"/>
      <c r="C196" s="40" t="s">
        <v>1188</v>
      </c>
      <c r="D196" s="50" t="s">
        <v>44</v>
      </c>
      <c r="E196" s="41">
        <v>25.91</v>
      </c>
      <c r="F196" s="140"/>
      <c r="G196" s="29">
        <f t="shared" si="18"/>
        <v>0</v>
      </c>
    </row>
    <row r="197" spans="2:7">
      <c r="B197" s="67"/>
      <c r="C197" s="42" t="s">
        <v>1189</v>
      </c>
      <c r="D197" s="51" t="s">
        <v>44</v>
      </c>
      <c r="E197" s="43">
        <v>5.18</v>
      </c>
      <c r="F197" s="158"/>
      <c r="G197" s="58">
        <f t="shared" si="18"/>
        <v>0</v>
      </c>
    </row>
    <row r="198" spans="2:7" ht="51">
      <c r="B198" s="144" t="s">
        <v>1190</v>
      </c>
      <c r="C198" s="145" t="s">
        <v>1191</v>
      </c>
      <c r="D198" s="146"/>
      <c r="E198" s="147"/>
      <c r="F198" s="240"/>
      <c r="G198" s="22"/>
    </row>
    <row r="199" spans="2:7">
      <c r="B199" s="66"/>
      <c r="C199" s="40" t="s">
        <v>1187</v>
      </c>
      <c r="D199" s="50" t="s">
        <v>44</v>
      </c>
      <c r="E199" s="41">
        <v>9.2100000000000009</v>
      </c>
      <c r="F199" s="140"/>
      <c r="G199" s="29">
        <f t="shared" si="18"/>
        <v>0</v>
      </c>
    </row>
    <row r="200" spans="2:7">
      <c r="B200" s="66"/>
      <c r="C200" s="40" t="s">
        <v>1188</v>
      </c>
      <c r="D200" s="50" t="s">
        <v>44</v>
      </c>
      <c r="E200" s="41">
        <v>11.52</v>
      </c>
      <c r="F200" s="140"/>
      <c r="G200" s="29">
        <f t="shared" si="18"/>
        <v>0</v>
      </c>
    </row>
    <row r="201" spans="2:7">
      <c r="B201" s="67"/>
      <c r="C201" s="42" t="s">
        <v>1189</v>
      </c>
      <c r="D201" s="51" t="s">
        <v>44</v>
      </c>
      <c r="E201" s="43">
        <v>2.2999999999999998</v>
      </c>
      <c r="F201" s="158"/>
      <c r="G201" s="58">
        <f t="shared" si="18"/>
        <v>0</v>
      </c>
    </row>
    <row r="202" spans="2:7" ht="25.5">
      <c r="B202" s="68" t="s">
        <v>1192</v>
      </c>
      <c r="C202" s="52" t="s">
        <v>1193</v>
      </c>
      <c r="D202" s="53" t="s">
        <v>43</v>
      </c>
      <c r="E202" s="54">
        <v>75</v>
      </c>
      <c r="F202" s="31"/>
      <c r="G202" s="57">
        <f t="shared" si="18"/>
        <v>0</v>
      </c>
    </row>
    <row r="203" spans="2:7" ht="38.25">
      <c r="B203" s="68" t="s">
        <v>1194</v>
      </c>
      <c r="C203" s="52" t="s">
        <v>1195</v>
      </c>
      <c r="D203" s="53" t="s">
        <v>43</v>
      </c>
      <c r="E203" s="54">
        <v>27</v>
      </c>
      <c r="F203" s="31"/>
      <c r="G203" s="57">
        <f t="shared" si="18"/>
        <v>0</v>
      </c>
    </row>
    <row r="204" spans="2:7" ht="89.25">
      <c r="B204" s="68" t="s">
        <v>1196</v>
      </c>
      <c r="C204" s="52" t="s">
        <v>1197</v>
      </c>
      <c r="D204" s="53" t="s">
        <v>44</v>
      </c>
      <c r="E204" s="54">
        <v>7.38</v>
      </c>
      <c r="F204" s="31"/>
      <c r="G204" s="57">
        <f t="shared" si="18"/>
        <v>0</v>
      </c>
    </row>
    <row r="205" spans="2:7" ht="89.25">
      <c r="B205" s="68" t="s">
        <v>1198</v>
      </c>
      <c r="C205" s="52" t="s">
        <v>1199</v>
      </c>
      <c r="D205" s="53" t="s">
        <v>44</v>
      </c>
      <c r="E205" s="54">
        <v>16.97</v>
      </c>
      <c r="F205" s="31"/>
      <c r="G205" s="57">
        <f t="shared" si="18"/>
        <v>0</v>
      </c>
    </row>
    <row r="206" spans="2:7" ht="63.75">
      <c r="B206" s="68" t="s">
        <v>1238</v>
      </c>
      <c r="C206" s="52" t="s">
        <v>1239</v>
      </c>
      <c r="D206" s="53" t="s">
        <v>44</v>
      </c>
      <c r="E206" s="54">
        <v>32.369999999999997</v>
      </c>
      <c r="F206" s="31"/>
      <c r="G206" s="57">
        <f t="shared" si="18"/>
        <v>0</v>
      </c>
    </row>
    <row r="207" spans="2:7" ht="38.25">
      <c r="B207" s="68" t="s">
        <v>1200</v>
      </c>
      <c r="C207" s="52" t="s">
        <v>1201</v>
      </c>
      <c r="D207" s="53" t="s">
        <v>44</v>
      </c>
      <c r="E207" s="54">
        <v>2.81</v>
      </c>
      <c r="F207" s="31"/>
      <c r="G207" s="57">
        <f t="shared" si="18"/>
        <v>0</v>
      </c>
    </row>
    <row r="208" spans="2:7" ht="76.5">
      <c r="B208" s="68" t="s">
        <v>1240</v>
      </c>
      <c r="C208" s="52" t="s">
        <v>1241</v>
      </c>
      <c r="D208" s="53" t="s">
        <v>44</v>
      </c>
      <c r="E208" s="54">
        <v>12.83</v>
      </c>
      <c r="F208" s="31"/>
      <c r="G208" s="57">
        <f t="shared" si="18"/>
        <v>0</v>
      </c>
    </row>
    <row r="209" spans="2:7" ht="76.5">
      <c r="B209" s="68" t="s">
        <v>1202</v>
      </c>
      <c r="C209" s="52" t="s">
        <v>1203</v>
      </c>
      <c r="D209" s="53" t="s">
        <v>44</v>
      </c>
      <c r="E209" s="54">
        <v>76.97</v>
      </c>
      <c r="F209" s="31"/>
      <c r="G209" s="57">
        <f t="shared" si="18"/>
        <v>0</v>
      </c>
    </row>
    <row r="210" spans="2:7" ht="102">
      <c r="B210" s="68" t="s">
        <v>1204</v>
      </c>
      <c r="C210" s="52" t="s">
        <v>1205</v>
      </c>
      <c r="D210" s="53" t="s">
        <v>43</v>
      </c>
      <c r="E210" s="54">
        <v>7.93</v>
      </c>
      <c r="F210" s="31"/>
      <c r="G210" s="57">
        <f t="shared" si="18"/>
        <v>0</v>
      </c>
    </row>
    <row r="211" spans="2:7" ht="63.75">
      <c r="B211" s="68" t="s">
        <v>1206</v>
      </c>
      <c r="C211" s="52" t="s">
        <v>1207</v>
      </c>
      <c r="D211" s="53" t="s">
        <v>7</v>
      </c>
      <c r="E211" s="54">
        <v>2</v>
      </c>
      <c r="F211" s="31"/>
      <c r="G211" s="57">
        <f t="shared" si="18"/>
        <v>0</v>
      </c>
    </row>
    <row r="212" spans="2:7">
      <c r="B212" s="338" t="s">
        <v>1208</v>
      </c>
      <c r="C212" s="339"/>
      <c r="D212" s="339"/>
      <c r="E212" s="339"/>
      <c r="F212" s="339"/>
      <c r="G212" s="11">
        <f>SUM(G192:G211)</f>
        <v>0</v>
      </c>
    </row>
    <row r="214" spans="2:7">
      <c r="B214" s="70" t="s">
        <v>0</v>
      </c>
      <c r="C214" s="157" t="s">
        <v>1160</v>
      </c>
      <c r="D214" s="9"/>
      <c r="E214" s="10"/>
      <c r="F214" s="10"/>
      <c r="G214" s="11"/>
    </row>
    <row r="215" spans="2:7" ht="51">
      <c r="B215" s="68" t="s">
        <v>1250</v>
      </c>
      <c r="C215" s="52" t="s">
        <v>1251</v>
      </c>
      <c r="D215" s="53" t="s">
        <v>45</v>
      </c>
      <c r="E215" s="54">
        <v>15</v>
      </c>
      <c r="F215" s="31"/>
      <c r="G215" s="57">
        <f>ROUND(F215*E215,2)</f>
        <v>0</v>
      </c>
    </row>
    <row r="216" spans="2:7" ht="63.75">
      <c r="B216" s="68" t="s">
        <v>1252</v>
      </c>
      <c r="C216" s="52" t="s">
        <v>1253</v>
      </c>
      <c r="D216" s="53" t="s">
        <v>45</v>
      </c>
      <c r="E216" s="54">
        <v>15</v>
      </c>
      <c r="F216" s="31"/>
      <c r="G216" s="57">
        <f t="shared" ref="G216:G224" si="19">ROUND(F216*E216,2)</f>
        <v>0</v>
      </c>
    </row>
    <row r="217" spans="2:7" ht="76.5">
      <c r="B217" s="68" t="s">
        <v>1215</v>
      </c>
      <c r="C217" s="52" t="s">
        <v>1254</v>
      </c>
      <c r="D217" s="53" t="s">
        <v>51</v>
      </c>
      <c r="E217" s="54">
        <v>1</v>
      </c>
      <c r="F217" s="31"/>
      <c r="G217" s="57">
        <f t="shared" si="19"/>
        <v>0</v>
      </c>
    </row>
    <row r="218" spans="2:7" ht="153">
      <c r="B218" s="68" t="s">
        <v>1224</v>
      </c>
      <c r="C218" s="52" t="s">
        <v>1255</v>
      </c>
      <c r="D218" s="53" t="s">
        <v>51</v>
      </c>
      <c r="E218" s="54">
        <v>1</v>
      </c>
      <c r="F218" s="31"/>
      <c r="G218" s="57">
        <f t="shared" si="19"/>
        <v>0</v>
      </c>
    </row>
    <row r="219" spans="2:7" ht="114.75">
      <c r="B219" s="68" t="s">
        <v>1246</v>
      </c>
      <c r="C219" s="52" t="s">
        <v>1256</v>
      </c>
      <c r="D219" s="53" t="s">
        <v>51</v>
      </c>
      <c r="E219" s="54">
        <v>1</v>
      </c>
      <c r="F219" s="31"/>
      <c r="G219" s="57">
        <f t="shared" si="19"/>
        <v>0</v>
      </c>
    </row>
    <row r="220" spans="2:7" ht="76.5">
      <c r="B220" s="68" t="s">
        <v>1226</v>
      </c>
      <c r="C220" s="52" t="s">
        <v>1257</v>
      </c>
      <c r="D220" s="53" t="s">
        <v>45</v>
      </c>
      <c r="E220" s="54">
        <v>5</v>
      </c>
      <c r="F220" s="31"/>
      <c r="G220" s="57">
        <f t="shared" si="19"/>
        <v>0</v>
      </c>
    </row>
    <row r="221" spans="2:7" ht="63.75">
      <c r="B221" s="68" t="s">
        <v>1228</v>
      </c>
      <c r="C221" s="52" t="s">
        <v>1229</v>
      </c>
      <c r="D221" s="53" t="s">
        <v>64</v>
      </c>
      <c r="E221" s="54">
        <v>1</v>
      </c>
      <c r="F221" s="31"/>
      <c r="G221" s="57">
        <f t="shared" si="19"/>
        <v>0</v>
      </c>
    </row>
    <row r="222" spans="2:7" ht="38.25">
      <c r="B222" s="68" t="s">
        <v>1230</v>
      </c>
      <c r="C222" s="52" t="s">
        <v>1231</v>
      </c>
      <c r="D222" s="53" t="s">
        <v>45</v>
      </c>
      <c r="E222" s="54">
        <v>15</v>
      </c>
      <c r="F222" s="31"/>
      <c r="G222" s="57">
        <f t="shared" si="19"/>
        <v>0</v>
      </c>
    </row>
    <row r="223" spans="2:7" ht="63.75">
      <c r="B223" s="68" t="s">
        <v>1232</v>
      </c>
      <c r="C223" s="52" t="s">
        <v>1233</v>
      </c>
      <c r="D223" s="53" t="s">
        <v>45</v>
      </c>
      <c r="E223" s="54">
        <v>15</v>
      </c>
      <c r="F223" s="31"/>
      <c r="G223" s="57">
        <f t="shared" si="19"/>
        <v>0</v>
      </c>
    </row>
    <row r="224" spans="2:7" ht="76.5">
      <c r="B224" s="68" t="s">
        <v>1234</v>
      </c>
      <c r="C224" s="52" t="s">
        <v>1235</v>
      </c>
      <c r="D224" s="53" t="s">
        <v>45</v>
      </c>
      <c r="E224" s="54">
        <v>15</v>
      </c>
      <c r="F224" s="31"/>
      <c r="G224" s="57">
        <f t="shared" si="19"/>
        <v>0</v>
      </c>
    </row>
    <row r="225" spans="2:7">
      <c r="B225" s="338" t="s">
        <v>1236</v>
      </c>
      <c r="C225" s="339"/>
      <c r="D225" s="339"/>
      <c r="E225" s="339"/>
      <c r="F225" s="339"/>
      <c r="G225" s="11">
        <f>SUM(G215:G224)</f>
        <v>0</v>
      </c>
    </row>
  </sheetData>
  <mergeCells count="53">
    <mergeCell ref="B189:F189"/>
    <mergeCell ref="B212:F212"/>
    <mergeCell ref="B225:F225"/>
    <mergeCell ref="F9:G9"/>
    <mergeCell ref="F11:G11"/>
    <mergeCell ref="F13:G13"/>
    <mergeCell ref="F43:G43"/>
    <mergeCell ref="C16:G16"/>
    <mergeCell ref="C18:G18"/>
    <mergeCell ref="C20:G20"/>
    <mergeCell ref="C22:G22"/>
    <mergeCell ref="A26:B26"/>
    <mergeCell ref="B82:F82"/>
    <mergeCell ref="F109:G109"/>
    <mergeCell ref="F44:G44"/>
    <mergeCell ref="F45:G45"/>
    <mergeCell ref="F8:G8"/>
    <mergeCell ref="A1:G1"/>
    <mergeCell ref="A2:G2"/>
    <mergeCell ref="F7:G7"/>
    <mergeCell ref="F12:G12"/>
    <mergeCell ref="F47:G47"/>
    <mergeCell ref="B61:F61"/>
    <mergeCell ref="A16:B16"/>
    <mergeCell ref="A18:B18"/>
    <mergeCell ref="A20:B20"/>
    <mergeCell ref="A22:B22"/>
    <mergeCell ref="A24:B24"/>
    <mergeCell ref="C34:G34"/>
    <mergeCell ref="A28:B28"/>
    <mergeCell ref="A30:B30"/>
    <mergeCell ref="A32:B32"/>
    <mergeCell ref="A34:B34"/>
    <mergeCell ref="C24:G24"/>
    <mergeCell ref="C26:G26"/>
    <mergeCell ref="C28:G28"/>
    <mergeCell ref="C30:G30"/>
    <mergeCell ref="C32:G32"/>
    <mergeCell ref="F172:G172"/>
    <mergeCell ref="F173:G173"/>
    <mergeCell ref="F174:G174"/>
    <mergeCell ref="F176:G176"/>
    <mergeCell ref="C36:G36"/>
    <mergeCell ref="C38:G38"/>
    <mergeCell ref="B101:F101"/>
    <mergeCell ref="F105:G105"/>
    <mergeCell ref="F106:G106"/>
    <mergeCell ref="F107:G107"/>
    <mergeCell ref="A36:B36"/>
    <mergeCell ref="A38:B38"/>
    <mergeCell ref="B123:F123"/>
    <mergeCell ref="B146:F146"/>
    <mergeCell ref="B168:F168"/>
  </mergeCells>
  <dataValidations count="1">
    <dataValidation type="custom" allowBlank="1" showInputMessage="1" showErrorMessage="1" error="Vnos Cena/enoto na dve decimalni mesti." sqref="F83 F64:F81 F51:F60 F85:F100 F102:F103 F180:F188 F126:F145 F124 F113:F122 F147 F149:F167 F192:F211 F215:F224" xr:uid="{4DF60B56-4C1E-4A5D-AF74-0CA4528A5513}">
      <formula1>F51=ROUND(F51,2)</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A9A33-E768-4F6A-BDC5-380EFCD93AB6}">
  <dimension ref="A1:H62"/>
  <sheetViews>
    <sheetView workbookViewId="0">
      <selection activeCell="B34" sqref="B34:F34"/>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1258</v>
      </c>
      <c r="B3" s="59"/>
      <c r="C3" s="174"/>
      <c r="D3" s="36"/>
      <c r="E3" s="15"/>
      <c r="F3" s="15"/>
      <c r="G3" s="15"/>
    </row>
    <row r="4" spans="1:8" s="90" customFormat="1">
      <c r="A4" s="98"/>
      <c r="B4" s="91"/>
      <c r="C4" s="92"/>
      <c r="D4" s="93"/>
      <c r="E4" s="94"/>
      <c r="F4" s="94"/>
      <c r="G4" s="94"/>
    </row>
    <row r="5" spans="1:8" s="90" customFormat="1" ht="15">
      <c r="A5" s="98"/>
      <c r="B5" s="91"/>
      <c r="C5" s="174" t="s">
        <v>50</v>
      </c>
      <c r="D5" s="93"/>
      <c r="E5" s="94"/>
      <c r="F5" s="94"/>
      <c r="G5" s="94"/>
    </row>
    <row r="6" spans="1:8" s="90" customFormat="1">
      <c r="A6" s="98"/>
      <c r="B6" s="91"/>
      <c r="C6" s="92"/>
      <c r="D6" s="93"/>
      <c r="E6" s="94"/>
      <c r="F6" s="94"/>
      <c r="G6" s="94"/>
    </row>
    <row r="7" spans="1:8" s="1" customFormat="1" ht="15" customHeight="1">
      <c r="A7" s="99"/>
      <c r="B7" s="24" t="s">
        <v>23</v>
      </c>
      <c r="C7" s="3" t="s">
        <v>1259</v>
      </c>
      <c r="D7" s="2"/>
      <c r="E7" s="4"/>
      <c r="F7" s="341">
        <f>G34</f>
        <v>2750</v>
      </c>
      <c r="G7" s="341"/>
    </row>
    <row r="8" spans="1:8" s="1" customFormat="1" ht="15" customHeight="1">
      <c r="A8" s="99"/>
      <c r="B8" s="24" t="s">
        <v>31</v>
      </c>
      <c r="C8" s="3" t="s">
        <v>1260</v>
      </c>
      <c r="D8" s="2"/>
      <c r="E8" s="4"/>
      <c r="F8" s="341">
        <f>G51</f>
        <v>0</v>
      </c>
      <c r="G8" s="341"/>
    </row>
    <row r="9" spans="1:8" s="1" customFormat="1" ht="15" customHeight="1" thickBot="1">
      <c r="A9" s="99"/>
      <c r="B9" s="25" t="s">
        <v>0</v>
      </c>
      <c r="C9" s="13" t="s">
        <v>1261</v>
      </c>
      <c r="D9" s="12"/>
      <c r="E9" s="14"/>
      <c r="F9" s="342">
        <f>G62</f>
        <v>0</v>
      </c>
      <c r="G9" s="342"/>
    </row>
    <row r="10" spans="1:8" s="5" customFormat="1">
      <c r="A10" s="100"/>
      <c r="B10" s="24"/>
      <c r="C10" s="3"/>
      <c r="D10" s="2"/>
      <c r="E10" s="4"/>
      <c r="F10" s="6"/>
      <c r="G10" s="224"/>
      <c r="H10" s="1"/>
    </row>
    <row r="11" spans="1:8" s="5" customFormat="1" ht="15" customHeight="1">
      <c r="A11" s="100"/>
      <c r="B11" s="26"/>
      <c r="C11" s="3" t="s">
        <v>40</v>
      </c>
      <c r="D11" s="55"/>
      <c r="E11" s="16"/>
      <c r="F11" s="340">
        <f>SUM(F7:G9)</f>
        <v>2750</v>
      </c>
      <c r="G11" s="340"/>
    </row>
    <row r="12" spans="1:8" s="5" customFormat="1" ht="15" customHeight="1" thickBot="1">
      <c r="A12" s="100"/>
      <c r="B12" s="27"/>
      <c r="C12" s="13" t="s">
        <v>42</v>
      </c>
      <c r="D12" s="56"/>
      <c r="E12" s="17"/>
      <c r="F12" s="342">
        <f>ROUND(F11*0.22,2)</f>
        <v>605</v>
      </c>
      <c r="G12" s="342"/>
    </row>
    <row r="13" spans="1:8" s="5" customFormat="1" ht="15" customHeight="1">
      <c r="A13" s="100"/>
      <c r="B13" s="26"/>
      <c r="C13" s="3" t="s">
        <v>41</v>
      </c>
      <c r="D13" s="55"/>
      <c r="E13" s="16"/>
      <c r="F13" s="340">
        <f>SUM(F11:G12)</f>
        <v>3355</v>
      </c>
      <c r="G13" s="340"/>
    </row>
    <row r="14" spans="1:8">
      <c r="C14" s="35"/>
    </row>
    <row r="15" spans="1:8" ht="12.75" customHeight="1">
      <c r="B15" s="234"/>
      <c r="C15" s="234"/>
      <c r="D15" s="234"/>
      <c r="E15" s="234"/>
      <c r="F15" s="234"/>
      <c r="G15" s="234"/>
    </row>
    <row r="16" spans="1:8" ht="12.75" customHeight="1">
      <c r="B16" s="234"/>
      <c r="C16" s="241" t="s">
        <v>1262</v>
      </c>
      <c r="D16" s="234"/>
      <c r="E16" s="234"/>
      <c r="F16" s="341">
        <f>F7</f>
        <v>2750</v>
      </c>
      <c r="G16" s="341"/>
    </row>
    <row r="17" spans="1:7" ht="12.75" customHeight="1">
      <c r="B17" s="234"/>
      <c r="C17" s="241" t="s">
        <v>1263</v>
      </c>
      <c r="D17" s="234"/>
      <c r="E17" s="234"/>
      <c r="F17" s="341">
        <f>F8+F9</f>
        <v>0</v>
      </c>
      <c r="G17" s="341"/>
    </row>
    <row r="18" spans="1:7" ht="12.75" customHeight="1">
      <c r="B18" s="234"/>
      <c r="C18" s="234"/>
      <c r="D18" s="234"/>
      <c r="E18" s="234"/>
      <c r="F18" s="234"/>
      <c r="G18" s="234"/>
    </row>
    <row r="19" spans="1:7">
      <c r="C19" s="35"/>
    </row>
    <row r="20" spans="1:7" s="90" customFormat="1" ht="15">
      <c r="A20" s="23" t="s">
        <v>1258</v>
      </c>
      <c r="B20" s="91"/>
      <c r="C20" s="92"/>
      <c r="D20" s="93"/>
      <c r="E20" s="94"/>
      <c r="F20" s="94"/>
      <c r="G20" s="94"/>
    </row>
    <row r="21" spans="1:7" s="90" customFormat="1" ht="15">
      <c r="A21" s="23"/>
      <c r="B21" s="3" t="s">
        <v>1259</v>
      </c>
      <c r="C21" s="92"/>
      <c r="D21" s="93"/>
      <c r="E21" s="94"/>
      <c r="F21" s="94"/>
      <c r="G21" s="94"/>
    </row>
    <row r="22" spans="1:7" s="5" customFormat="1">
      <c r="A22" s="100"/>
      <c r="B22" s="60" t="s">
        <v>25</v>
      </c>
      <c r="C22" s="45" t="s">
        <v>27</v>
      </c>
      <c r="D22" s="44" t="s">
        <v>26</v>
      </c>
      <c r="E22" s="46" t="s">
        <v>28</v>
      </c>
      <c r="F22" s="47" t="s">
        <v>29</v>
      </c>
      <c r="G22" s="48" t="s">
        <v>52</v>
      </c>
    </row>
    <row r="23" spans="1:7">
      <c r="B23" s="106" t="s">
        <v>218</v>
      </c>
      <c r="C23" s="175" t="s">
        <v>219</v>
      </c>
      <c r="D23" s="108"/>
      <c r="E23" s="109"/>
      <c r="F23" s="109"/>
      <c r="G23" s="212"/>
    </row>
    <row r="24" spans="1:7" ht="76.5">
      <c r="B24" s="68" t="s">
        <v>913</v>
      </c>
      <c r="C24" s="52" t="s">
        <v>1264</v>
      </c>
      <c r="D24" s="53" t="s">
        <v>43</v>
      </c>
      <c r="E24" s="54">
        <v>324</v>
      </c>
      <c r="F24" s="31"/>
      <c r="G24" s="57">
        <f t="shared" ref="G24:G28" si="0">ROUND(F24*E24,2)</f>
        <v>0</v>
      </c>
    </row>
    <row r="25" spans="1:7" ht="178.5">
      <c r="B25" s="118" t="s">
        <v>1265</v>
      </c>
      <c r="C25" s="119" t="s">
        <v>1266</v>
      </c>
      <c r="D25" s="120" t="s">
        <v>51</v>
      </c>
      <c r="E25" s="121">
        <v>1</v>
      </c>
      <c r="F25" s="31"/>
      <c r="G25" s="57">
        <f t="shared" si="0"/>
        <v>0</v>
      </c>
    </row>
    <row r="26" spans="1:7">
      <c r="B26" s="118" t="s">
        <v>1267</v>
      </c>
      <c r="C26" s="119" t="s">
        <v>1268</v>
      </c>
      <c r="D26" s="120" t="s">
        <v>44</v>
      </c>
      <c r="E26" s="121">
        <v>60</v>
      </c>
      <c r="F26" s="31"/>
      <c r="G26" s="57">
        <f t="shared" si="0"/>
        <v>0</v>
      </c>
    </row>
    <row r="27" spans="1:7" ht="25.5">
      <c r="B27" s="68" t="s">
        <v>1269</v>
      </c>
      <c r="C27" s="52" t="s">
        <v>1270</v>
      </c>
      <c r="D27" s="53" t="s">
        <v>44</v>
      </c>
      <c r="E27" s="54">
        <v>30</v>
      </c>
      <c r="F27" s="31"/>
      <c r="G27" s="57">
        <f t="shared" si="0"/>
        <v>0</v>
      </c>
    </row>
    <row r="28" spans="1:7" ht="38.25">
      <c r="B28" s="68" t="s">
        <v>1271</v>
      </c>
      <c r="C28" s="52" t="s">
        <v>1272</v>
      </c>
      <c r="D28" s="53" t="s">
        <v>44</v>
      </c>
      <c r="E28" s="54">
        <v>240</v>
      </c>
      <c r="F28" s="31"/>
      <c r="G28" s="57">
        <f t="shared" si="0"/>
        <v>0</v>
      </c>
    </row>
    <row r="29" spans="1:7" ht="25.5">
      <c r="B29" s="68" t="s">
        <v>1273</v>
      </c>
      <c r="C29" s="52" t="s">
        <v>1274</v>
      </c>
      <c r="D29" s="53" t="s">
        <v>44</v>
      </c>
      <c r="E29" s="54">
        <v>240</v>
      </c>
      <c r="F29" s="31"/>
      <c r="G29" s="57">
        <f t="shared" ref="G29:G33" si="1">ROUND(F29*E29,2)</f>
        <v>0</v>
      </c>
    </row>
    <row r="30" spans="1:7" ht="51">
      <c r="B30" s="68" t="s">
        <v>1275</v>
      </c>
      <c r="C30" s="52" t="s">
        <v>1883</v>
      </c>
      <c r="D30" s="53" t="s">
        <v>51</v>
      </c>
      <c r="E30" s="54">
        <v>1</v>
      </c>
      <c r="F30" s="31">
        <v>750</v>
      </c>
      <c r="G30" s="57">
        <f t="shared" si="1"/>
        <v>750</v>
      </c>
    </row>
    <row r="31" spans="1:7" ht="51">
      <c r="B31" s="68" t="s">
        <v>1276</v>
      </c>
      <c r="C31" s="52" t="s">
        <v>1884</v>
      </c>
      <c r="D31" s="53" t="s">
        <v>51</v>
      </c>
      <c r="E31" s="54">
        <v>1</v>
      </c>
      <c r="F31" s="31">
        <v>750</v>
      </c>
      <c r="G31" s="57">
        <f t="shared" si="1"/>
        <v>750</v>
      </c>
    </row>
    <row r="32" spans="1:7" ht="51">
      <c r="B32" s="68" t="s">
        <v>1277</v>
      </c>
      <c r="C32" s="52" t="s">
        <v>1885</v>
      </c>
      <c r="D32" s="53" t="s">
        <v>51</v>
      </c>
      <c r="E32" s="54">
        <v>1</v>
      </c>
      <c r="F32" s="31">
        <v>500</v>
      </c>
      <c r="G32" s="57">
        <f t="shared" si="1"/>
        <v>500</v>
      </c>
    </row>
    <row r="33" spans="1:7" ht="51">
      <c r="B33" s="68">
        <v>1255</v>
      </c>
      <c r="C33" s="52" t="s">
        <v>1886</v>
      </c>
      <c r="D33" s="53" t="s">
        <v>51</v>
      </c>
      <c r="E33" s="54">
        <v>1</v>
      </c>
      <c r="F33" s="31">
        <v>750</v>
      </c>
      <c r="G33" s="57">
        <f t="shared" si="1"/>
        <v>750</v>
      </c>
    </row>
    <row r="34" spans="1:7">
      <c r="B34" s="338" t="s">
        <v>1278</v>
      </c>
      <c r="C34" s="339"/>
      <c r="D34" s="339"/>
      <c r="E34" s="339"/>
      <c r="F34" s="339"/>
      <c r="G34" s="11">
        <f>SUM(G24:G33)</f>
        <v>2750</v>
      </c>
    </row>
    <row r="35" spans="1:7">
      <c r="B35" s="213"/>
      <c r="C35" s="214"/>
      <c r="D35" s="190"/>
      <c r="E35" s="191"/>
      <c r="F35" s="153"/>
      <c r="G35" s="215"/>
    </row>
    <row r="36" spans="1:7">
      <c r="B36" s="216"/>
      <c r="C36" s="217"/>
      <c r="D36" s="218"/>
      <c r="E36" s="219"/>
      <c r="F36" s="28"/>
      <c r="G36" s="220"/>
    </row>
    <row r="37" spans="1:7" s="90" customFormat="1" ht="15">
      <c r="A37" s="23"/>
      <c r="B37" s="3" t="s">
        <v>1260</v>
      </c>
      <c r="C37" s="92"/>
      <c r="D37" s="93"/>
      <c r="E37" s="94"/>
      <c r="F37" s="94"/>
      <c r="G37" s="94"/>
    </row>
    <row r="38" spans="1:7" s="5" customFormat="1">
      <c r="A38" s="100"/>
      <c r="B38" s="60" t="s">
        <v>25</v>
      </c>
      <c r="C38" s="45" t="s">
        <v>27</v>
      </c>
      <c r="D38" s="44" t="s">
        <v>26</v>
      </c>
      <c r="E38" s="46" t="s">
        <v>28</v>
      </c>
      <c r="F38" s="47" t="s">
        <v>29</v>
      </c>
      <c r="G38" s="48" t="s">
        <v>52</v>
      </c>
    </row>
    <row r="39" spans="1:7">
      <c r="B39" s="106" t="s">
        <v>218</v>
      </c>
      <c r="C39" s="175" t="s">
        <v>219</v>
      </c>
      <c r="D39" s="108"/>
      <c r="E39" s="109"/>
      <c r="F39" s="109"/>
      <c r="G39" s="212"/>
    </row>
    <row r="40" spans="1:7" ht="76.5">
      <c r="B40" s="68" t="s">
        <v>913</v>
      </c>
      <c r="C40" s="52" t="s">
        <v>1264</v>
      </c>
      <c r="D40" s="53" t="s">
        <v>43</v>
      </c>
      <c r="E40" s="54">
        <v>190</v>
      </c>
      <c r="F40" s="31"/>
      <c r="G40" s="57">
        <f>ROUND(F40*E40,2)</f>
        <v>0</v>
      </c>
    </row>
    <row r="41" spans="1:7" ht="51">
      <c r="B41" s="68" t="s">
        <v>1279</v>
      </c>
      <c r="C41" s="52" t="s">
        <v>1280</v>
      </c>
      <c r="D41" s="53" t="s">
        <v>43</v>
      </c>
      <c r="E41" s="54">
        <v>190</v>
      </c>
      <c r="F41" s="31"/>
      <c r="G41" s="57">
        <f t="shared" ref="G41:G44" si="2">ROUND(F41*E41,2)</f>
        <v>0</v>
      </c>
    </row>
    <row r="42" spans="1:7" ht="25.5">
      <c r="B42" s="68" t="s">
        <v>1281</v>
      </c>
      <c r="C42" s="52" t="s">
        <v>1282</v>
      </c>
      <c r="D42" s="53" t="s">
        <v>43</v>
      </c>
      <c r="E42" s="54">
        <v>170</v>
      </c>
      <c r="F42" s="31"/>
      <c r="G42" s="57">
        <f t="shared" si="2"/>
        <v>0</v>
      </c>
    </row>
    <row r="43" spans="1:7" ht="51">
      <c r="B43" s="68" t="s">
        <v>1265</v>
      </c>
      <c r="C43" s="52" t="s">
        <v>1283</v>
      </c>
      <c r="D43" s="53" t="s">
        <v>30</v>
      </c>
      <c r="E43" s="54">
        <v>14</v>
      </c>
      <c r="F43" s="31"/>
      <c r="G43" s="57">
        <f t="shared" si="2"/>
        <v>0</v>
      </c>
    </row>
    <row r="44" spans="1:7" ht="25.5">
      <c r="B44" s="68" t="s">
        <v>226</v>
      </c>
      <c r="C44" s="52" t="s">
        <v>1284</v>
      </c>
      <c r="D44" s="53" t="s">
        <v>43</v>
      </c>
      <c r="E44" s="54">
        <v>170</v>
      </c>
      <c r="F44" s="31"/>
      <c r="G44" s="57">
        <f t="shared" si="2"/>
        <v>0</v>
      </c>
    </row>
    <row r="45" spans="1:7" ht="51">
      <c r="B45" s="68" t="s">
        <v>1285</v>
      </c>
      <c r="C45" s="52" t="s">
        <v>1286</v>
      </c>
      <c r="D45" s="53" t="s">
        <v>44</v>
      </c>
      <c r="E45" s="54">
        <v>15</v>
      </c>
      <c r="F45" s="31"/>
      <c r="G45" s="57">
        <f t="shared" ref="G45" si="3">ROUND(F45*E45,2)</f>
        <v>0</v>
      </c>
    </row>
    <row r="46" spans="1:7" ht="25.5">
      <c r="B46" s="68" t="s">
        <v>1287</v>
      </c>
      <c r="C46" s="52" t="s">
        <v>1294</v>
      </c>
      <c r="D46" s="53" t="s">
        <v>44</v>
      </c>
      <c r="E46" s="54">
        <v>30</v>
      </c>
      <c r="F46" s="31"/>
      <c r="G46" s="57">
        <f t="shared" ref="G46:G48" si="4">ROUND(F46*E46,2)</f>
        <v>0</v>
      </c>
    </row>
    <row r="47" spans="1:7" ht="25.5">
      <c r="B47" s="68" t="s">
        <v>1288</v>
      </c>
      <c r="C47" s="52" t="s">
        <v>1289</v>
      </c>
      <c r="D47" s="53" t="s">
        <v>44</v>
      </c>
      <c r="E47" s="54">
        <v>4.5</v>
      </c>
      <c r="F47" s="31"/>
      <c r="G47" s="57">
        <f t="shared" si="4"/>
        <v>0</v>
      </c>
    </row>
    <row r="48" spans="1:7" ht="25.5">
      <c r="B48" s="68" t="s">
        <v>1290</v>
      </c>
      <c r="C48" s="52" t="s">
        <v>1291</v>
      </c>
      <c r="D48" s="53" t="s">
        <v>44</v>
      </c>
      <c r="E48" s="54">
        <v>26</v>
      </c>
      <c r="F48" s="31"/>
      <c r="G48" s="57">
        <f t="shared" si="4"/>
        <v>0</v>
      </c>
    </row>
    <row r="49" spans="1:7" ht="25.5">
      <c r="B49" s="68" t="s">
        <v>1292</v>
      </c>
      <c r="C49" s="52" t="s">
        <v>1293</v>
      </c>
      <c r="D49" s="53" t="s">
        <v>44</v>
      </c>
      <c r="E49" s="54">
        <v>15</v>
      </c>
      <c r="F49" s="31"/>
      <c r="G49" s="57">
        <f t="shared" ref="G49:G50" si="5">ROUND(F49*E49,2)</f>
        <v>0</v>
      </c>
    </row>
    <row r="50" spans="1:7" ht="38.25">
      <c r="B50" s="68" t="s">
        <v>1271</v>
      </c>
      <c r="C50" s="52" t="s">
        <v>1272</v>
      </c>
      <c r="D50" s="53" t="s">
        <v>44</v>
      </c>
      <c r="E50" s="54">
        <v>165</v>
      </c>
      <c r="F50" s="31"/>
      <c r="G50" s="57">
        <f t="shared" si="5"/>
        <v>0</v>
      </c>
    </row>
    <row r="51" spans="1:7">
      <c r="B51" s="338" t="s">
        <v>1295</v>
      </c>
      <c r="C51" s="339"/>
      <c r="D51" s="339"/>
      <c r="E51" s="339"/>
      <c r="F51" s="339"/>
      <c r="G51" s="11">
        <f>SUM(G40:G50)</f>
        <v>0</v>
      </c>
    </row>
    <row r="54" spans="1:7" s="90" customFormat="1" ht="15">
      <c r="A54" s="23"/>
      <c r="B54" s="3" t="s">
        <v>1261</v>
      </c>
      <c r="C54" s="92"/>
      <c r="D54" s="93"/>
      <c r="E54" s="94"/>
      <c r="F54" s="94"/>
      <c r="G54" s="94"/>
    </row>
    <row r="55" spans="1:7" s="5" customFormat="1">
      <c r="A55" s="100"/>
      <c r="B55" s="60" t="s">
        <v>25</v>
      </c>
      <c r="C55" s="45" t="s">
        <v>27</v>
      </c>
      <c r="D55" s="44" t="s">
        <v>26</v>
      </c>
      <c r="E55" s="46" t="s">
        <v>28</v>
      </c>
      <c r="F55" s="47" t="s">
        <v>29</v>
      </c>
      <c r="G55" s="48" t="s">
        <v>52</v>
      </c>
    </row>
    <row r="56" spans="1:7">
      <c r="B56" s="106" t="s">
        <v>218</v>
      </c>
      <c r="C56" s="175" t="s">
        <v>219</v>
      </c>
      <c r="D56" s="108"/>
      <c r="E56" s="109"/>
      <c r="F56" s="109"/>
      <c r="G56" s="212"/>
    </row>
    <row r="57" spans="1:7" ht="76.5">
      <c r="B57" s="68" t="s">
        <v>913</v>
      </c>
      <c r="C57" s="52" t="s">
        <v>1264</v>
      </c>
      <c r="D57" s="53" t="s">
        <v>43</v>
      </c>
      <c r="E57" s="54">
        <v>25</v>
      </c>
      <c r="F57" s="31"/>
      <c r="G57" s="57">
        <f>ROUND(F57*E57,2)</f>
        <v>0</v>
      </c>
    </row>
    <row r="58" spans="1:7" ht="25.5">
      <c r="B58" s="68" t="s">
        <v>1296</v>
      </c>
      <c r="C58" s="52" t="s">
        <v>1297</v>
      </c>
      <c r="D58" s="53" t="s">
        <v>51</v>
      </c>
      <c r="E58" s="54">
        <v>1</v>
      </c>
      <c r="F58" s="31"/>
      <c r="G58" s="57">
        <f t="shared" ref="G58:G61" si="6">ROUND(F58*E58,2)</f>
        <v>0</v>
      </c>
    </row>
    <row r="59" spans="1:7" ht="25.5">
      <c r="B59" s="68" t="s">
        <v>1298</v>
      </c>
      <c r="C59" s="52" t="s">
        <v>1299</v>
      </c>
      <c r="D59" s="53" t="s">
        <v>44</v>
      </c>
      <c r="E59" s="54">
        <v>0.4</v>
      </c>
      <c r="F59" s="31"/>
      <c r="G59" s="57">
        <f t="shared" si="6"/>
        <v>0</v>
      </c>
    </row>
    <row r="60" spans="1:7" ht="38.25">
      <c r="B60" s="68" t="s">
        <v>1271</v>
      </c>
      <c r="C60" s="52" t="s">
        <v>1272</v>
      </c>
      <c r="D60" s="53" t="s">
        <v>44</v>
      </c>
      <c r="E60" s="54">
        <v>10.5</v>
      </c>
      <c r="F60" s="31"/>
      <c r="G60" s="57">
        <f t="shared" si="6"/>
        <v>0</v>
      </c>
    </row>
    <row r="61" spans="1:7">
      <c r="B61" s="68" t="s">
        <v>248</v>
      </c>
      <c r="C61" s="52" t="s">
        <v>1300</v>
      </c>
      <c r="D61" s="53" t="s">
        <v>43</v>
      </c>
      <c r="E61" s="54">
        <v>26</v>
      </c>
      <c r="F61" s="31"/>
      <c r="G61" s="57">
        <f t="shared" si="6"/>
        <v>0</v>
      </c>
    </row>
    <row r="62" spans="1:7">
      <c r="B62" s="338" t="s">
        <v>1301</v>
      </c>
      <c r="C62" s="339"/>
      <c r="D62" s="339"/>
      <c r="E62" s="339"/>
      <c r="F62" s="339"/>
      <c r="G62" s="11">
        <f>SUM(G57:G61)</f>
        <v>0</v>
      </c>
    </row>
  </sheetData>
  <mergeCells count="13">
    <mergeCell ref="B62:F62"/>
    <mergeCell ref="F16:G16"/>
    <mergeCell ref="F17:G17"/>
    <mergeCell ref="B51:F51"/>
    <mergeCell ref="B34:F34"/>
    <mergeCell ref="F12:G12"/>
    <mergeCell ref="F13:G13"/>
    <mergeCell ref="A1:G1"/>
    <mergeCell ref="A2:G2"/>
    <mergeCell ref="F7:G7"/>
    <mergeCell ref="F8:G8"/>
    <mergeCell ref="F9:G9"/>
    <mergeCell ref="F11:G11"/>
  </mergeCells>
  <dataValidations count="1">
    <dataValidation type="custom" allowBlank="1" showInputMessage="1" showErrorMessage="1" error="Vnos Cena/enoto na dve decimalni mesti." sqref="F35:F36 F24:F33 F57:F61 F40:F50" xr:uid="{F1B9B990-2A80-497F-83FC-E2EDD8C2E585}">
      <formula1>F24=ROUND(F24,2)</formula1>
    </dataValidation>
  </dataValidations>
  <pageMargins left="0.7" right="0.7" top="0.75" bottom="0.75" header="0.3" footer="0.3"/>
  <ignoredErrors>
    <ignoredError sqref="F17" evalError="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96A34-1671-441F-A5BD-807785F5E8E9}">
  <dimension ref="A1:H33"/>
  <sheetViews>
    <sheetView workbookViewId="0">
      <selection sqref="A1:XFD1048576"/>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8" s="90" customFormat="1" ht="15">
      <c r="A1" s="344" t="s">
        <v>165</v>
      </c>
      <c r="B1" s="344"/>
      <c r="C1" s="344"/>
      <c r="D1" s="344"/>
      <c r="E1" s="344"/>
      <c r="F1" s="344"/>
      <c r="G1" s="344"/>
    </row>
    <row r="2" spans="1:8" s="90" customFormat="1" ht="15">
      <c r="A2" s="344" t="s">
        <v>166</v>
      </c>
      <c r="B2" s="344"/>
      <c r="C2" s="344"/>
      <c r="D2" s="344"/>
      <c r="E2" s="344"/>
      <c r="F2" s="344"/>
      <c r="G2" s="344"/>
    </row>
    <row r="3" spans="1:8" s="90" customFormat="1" ht="15">
      <c r="A3" s="23" t="s">
        <v>1545</v>
      </c>
      <c r="B3" s="59"/>
      <c r="C3" s="254"/>
      <c r="D3" s="36"/>
      <c r="E3" s="15"/>
      <c r="F3" s="15"/>
      <c r="G3" s="15"/>
    </row>
    <row r="4" spans="1:8" s="90" customFormat="1">
      <c r="A4" s="98"/>
      <c r="B4" s="91"/>
      <c r="C4" s="92"/>
      <c r="D4" s="93"/>
      <c r="E4" s="94"/>
      <c r="F4" s="94"/>
      <c r="G4" s="94"/>
    </row>
    <row r="5" spans="1:8" s="90" customFormat="1" ht="15">
      <c r="A5" s="98"/>
      <c r="B5" s="91"/>
      <c r="C5" s="254" t="s">
        <v>50</v>
      </c>
      <c r="D5" s="93"/>
      <c r="E5" s="94"/>
      <c r="F5" s="94"/>
      <c r="G5" s="94"/>
    </row>
    <row r="6" spans="1:8" s="90" customFormat="1">
      <c r="A6" s="98"/>
      <c r="B6" s="91"/>
      <c r="C6" s="92"/>
      <c r="D6" s="93"/>
      <c r="E6" s="94"/>
      <c r="F6" s="94"/>
      <c r="G6" s="94"/>
    </row>
    <row r="7" spans="1:8" s="1" customFormat="1" ht="15" customHeight="1" thickBot="1">
      <c r="A7" s="99"/>
      <c r="B7" s="25"/>
      <c r="C7" s="13" t="s">
        <v>1546</v>
      </c>
      <c r="D7" s="12"/>
      <c r="E7" s="14"/>
      <c r="F7" s="350">
        <f>G33</f>
        <v>0</v>
      </c>
      <c r="G7" s="350"/>
    </row>
    <row r="8" spans="1:8" s="5" customFormat="1">
      <c r="A8" s="100"/>
      <c r="B8" s="24"/>
      <c r="C8" s="3"/>
      <c r="D8" s="2"/>
      <c r="E8" s="4"/>
      <c r="F8" s="6"/>
      <c r="G8" s="255"/>
      <c r="H8" s="1"/>
    </row>
    <row r="9" spans="1:8" s="5" customFormat="1" ht="15" customHeight="1">
      <c r="A9" s="100"/>
      <c r="B9" s="26"/>
      <c r="C9" s="3" t="s">
        <v>40</v>
      </c>
      <c r="D9" s="55"/>
      <c r="E9" s="16"/>
      <c r="F9" s="340">
        <f>F7</f>
        <v>0</v>
      </c>
      <c r="G9" s="340"/>
    </row>
    <row r="10" spans="1:8" s="5" customFormat="1" ht="15" customHeight="1" thickBot="1">
      <c r="A10" s="100"/>
      <c r="B10" s="27"/>
      <c r="C10" s="13" t="s">
        <v>42</v>
      </c>
      <c r="D10" s="56"/>
      <c r="E10" s="17"/>
      <c r="F10" s="342">
        <f>ROUND(F9*0.22,2)</f>
        <v>0</v>
      </c>
      <c r="G10" s="342"/>
    </row>
    <row r="11" spans="1:8" s="5" customFormat="1" ht="15" customHeight="1">
      <c r="A11" s="100"/>
      <c r="B11" s="26"/>
      <c r="C11" s="3" t="s">
        <v>41</v>
      </c>
      <c r="D11" s="55"/>
      <c r="E11" s="16"/>
      <c r="F11" s="340">
        <f>SUM(F9:G10)</f>
        <v>0</v>
      </c>
      <c r="G11" s="340"/>
    </row>
    <row r="12" spans="1:8">
      <c r="C12" s="35"/>
    </row>
    <row r="13" spans="1:8">
      <c r="C13" s="35"/>
    </row>
    <row r="14" spans="1:8" s="90" customFormat="1" ht="15">
      <c r="A14" s="23" t="s">
        <v>1545</v>
      </c>
      <c r="B14" s="91"/>
      <c r="C14" s="92"/>
      <c r="D14" s="93"/>
      <c r="E14" s="94"/>
      <c r="F14" s="94"/>
      <c r="G14" s="94"/>
    </row>
    <row r="15" spans="1:8">
      <c r="B15" s="70"/>
      <c r="C15" s="157"/>
      <c r="D15" s="9"/>
      <c r="E15" s="10"/>
      <c r="F15" s="10"/>
      <c r="G15" s="11"/>
    </row>
    <row r="16" spans="1:8">
      <c r="B16" s="68" t="s">
        <v>1547</v>
      </c>
      <c r="C16" s="52" t="s">
        <v>1548</v>
      </c>
      <c r="D16" s="53" t="s">
        <v>45</v>
      </c>
      <c r="E16" s="54">
        <v>150</v>
      </c>
      <c r="F16" s="21"/>
      <c r="G16" s="22">
        <f t="shared" ref="G16:G22" si="0">ROUND(F16*E16,2)</f>
        <v>0</v>
      </c>
    </row>
    <row r="17" spans="2:7">
      <c r="B17" s="68" t="s">
        <v>1547</v>
      </c>
      <c r="C17" s="52" t="s">
        <v>1549</v>
      </c>
      <c r="D17" s="53" t="s">
        <v>45</v>
      </c>
      <c r="E17" s="54">
        <v>300</v>
      </c>
      <c r="F17" s="21"/>
      <c r="G17" s="22">
        <f t="shared" si="0"/>
        <v>0</v>
      </c>
    </row>
    <row r="18" spans="2:7" ht="25.5">
      <c r="B18" s="68" t="s">
        <v>1550</v>
      </c>
      <c r="C18" s="52" t="s">
        <v>1551</v>
      </c>
      <c r="D18" s="53" t="s">
        <v>30</v>
      </c>
      <c r="E18" s="54">
        <v>1</v>
      </c>
      <c r="F18" s="21"/>
      <c r="G18" s="22">
        <f t="shared" si="0"/>
        <v>0</v>
      </c>
    </row>
    <row r="19" spans="2:7" ht="25.5">
      <c r="B19" s="68" t="s">
        <v>1550</v>
      </c>
      <c r="C19" s="52" t="s">
        <v>1552</v>
      </c>
      <c r="D19" s="53" t="s">
        <v>30</v>
      </c>
      <c r="E19" s="54">
        <v>4</v>
      </c>
      <c r="F19" s="21"/>
      <c r="G19" s="22">
        <f t="shared" si="0"/>
        <v>0</v>
      </c>
    </row>
    <row r="20" spans="2:7">
      <c r="B20" s="68" t="s">
        <v>1553</v>
      </c>
      <c r="C20" s="52" t="s">
        <v>1554</v>
      </c>
      <c r="D20" s="53" t="s">
        <v>30</v>
      </c>
      <c r="E20" s="54">
        <v>2</v>
      </c>
      <c r="F20" s="21"/>
      <c r="G20" s="22">
        <f t="shared" si="0"/>
        <v>0</v>
      </c>
    </row>
    <row r="21" spans="2:7">
      <c r="B21" s="68" t="s">
        <v>1555</v>
      </c>
      <c r="C21" s="52" t="s">
        <v>1556</v>
      </c>
      <c r="D21" s="53" t="s">
        <v>30</v>
      </c>
      <c r="E21" s="54">
        <v>1</v>
      </c>
      <c r="F21" s="21"/>
      <c r="G21" s="22">
        <f t="shared" si="0"/>
        <v>0</v>
      </c>
    </row>
    <row r="22" spans="2:7">
      <c r="B22" s="68" t="s">
        <v>1553</v>
      </c>
      <c r="C22" s="52" t="s">
        <v>1557</v>
      </c>
      <c r="D22" s="53" t="s">
        <v>30</v>
      </c>
      <c r="E22" s="54">
        <v>1</v>
      </c>
      <c r="F22" s="21"/>
      <c r="G22" s="22">
        <f t="shared" si="0"/>
        <v>0</v>
      </c>
    </row>
    <row r="23" spans="2:7">
      <c r="B23" s="68" t="s">
        <v>1558</v>
      </c>
      <c r="C23" s="52" t="s">
        <v>1559</v>
      </c>
      <c r="D23" s="53" t="s">
        <v>30</v>
      </c>
      <c r="E23" s="54">
        <v>1</v>
      </c>
      <c r="F23" s="21"/>
      <c r="G23" s="22">
        <f t="shared" ref="G23:G32" si="1">ROUND(F23*E23,2)</f>
        <v>0</v>
      </c>
    </row>
    <row r="24" spans="2:7" ht="25.5">
      <c r="B24" s="68" t="s">
        <v>1558</v>
      </c>
      <c r="C24" s="52" t="s">
        <v>1560</v>
      </c>
      <c r="D24" s="53" t="s">
        <v>30</v>
      </c>
      <c r="E24" s="54">
        <v>4</v>
      </c>
      <c r="F24" s="21"/>
      <c r="G24" s="22">
        <f t="shared" si="1"/>
        <v>0</v>
      </c>
    </row>
    <row r="25" spans="2:7" ht="25.5">
      <c r="B25" s="68" t="s">
        <v>1561</v>
      </c>
      <c r="C25" s="52" t="s">
        <v>1562</v>
      </c>
      <c r="D25" s="53" t="s">
        <v>30</v>
      </c>
      <c r="E25" s="54">
        <v>1</v>
      </c>
      <c r="F25" s="21"/>
      <c r="G25" s="22">
        <f t="shared" si="1"/>
        <v>0</v>
      </c>
    </row>
    <row r="26" spans="2:7">
      <c r="B26" s="68" t="s">
        <v>1558</v>
      </c>
      <c r="C26" s="52" t="s">
        <v>1563</v>
      </c>
      <c r="D26" s="53" t="s">
        <v>30</v>
      </c>
      <c r="E26" s="54">
        <v>1</v>
      </c>
      <c r="F26" s="21"/>
      <c r="G26" s="22">
        <f t="shared" si="1"/>
        <v>0</v>
      </c>
    </row>
    <row r="27" spans="2:7" ht="38.25">
      <c r="B27" s="68" t="s">
        <v>1561</v>
      </c>
      <c r="C27" s="52" t="s">
        <v>1564</v>
      </c>
      <c r="D27" s="53" t="s">
        <v>45</v>
      </c>
      <c r="E27" s="54">
        <v>30</v>
      </c>
      <c r="F27" s="21"/>
      <c r="G27" s="22">
        <f t="shared" si="1"/>
        <v>0</v>
      </c>
    </row>
    <row r="28" spans="2:7" ht="25.5">
      <c r="B28" s="68" t="s">
        <v>1565</v>
      </c>
      <c r="C28" s="52" t="s">
        <v>1566</v>
      </c>
      <c r="D28" s="53" t="s">
        <v>30</v>
      </c>
      <c r="E28" s="54">
        <v>1</v>
      </c>
      <c r="F28" s="21"/>
      <c r="G28" s="22">
        <f t="shared" si="1"/>
        <v>0</v>
      </c>
    </row>
    <row r="29" spans="2:7" ht="25.5">
      <c r="B29" s="68" t="s">
        <v>1567</v>
      </c>
      <c r="C29" s="52" t="s">
        <v>1568</v>
      </c>
      <c r="D29" s="53" t="s">
        <v>1569</v>
      </c>
      <c r="E29" s="54">
        <v>40</v>
      </c>
      <c r="F29" s="21"/>
      <c r="G29" s="22">
        <f t="shared" si="1"/>
        <v>0</v>
      </c>
    </row>
    <row r="30" spans="2:7" ht="38.25">
      <c r="B30" s="68" t="s">
        <v>1558</v>
      </c>
      <c r="C30" s="52" t="s">
        <v>1570</v>
      </c>
      <c r="D30" s="53" t="s">
        <v>30</v>
      </c>
      <c r="E30" s="54">
        <v>10</v>
      </c>
      <c r="F30" s="21"/>
      <c r="G30" s="22">
        <f t="shared" si="1"/>
        <v>0</v>
      </c>
    </row>
    <row r="31" spans="2:7" ht="25.5">
      <c r="B31" s="68" t="s">
        <v>1571</v>
      </c>
      <c r="C31" s="52" t="s">
        <v>1572</v>
      </c>
      <c r="D31" s="53" t="s">
        <v>30</v>
      </c>
      <c r="E31" s="54">
        <v>30</v>
      </c>
      <c r="F31" s="21"/>
      <c r="G31" s="22">
        <f t="shared" si="1"/>
        <v>0</v>
      </c>
    </row>
    <row r="32" spans="2:7" ht="51">
      <c r="B32" s="68" t="s">
        <v>205</v>
      </c>
      <c r="C32" s="52" t="s">
        <v>1573</v>
      </c>
      <c r="D32" s="53" t="s">
        <v>44</v>
      </c>
      <c r="E32" s="54">
        <v>150</v>
      </c>
      <c r="F32" s="21"/>
      <c r="G32" s="22">
        <f t="shared" si="1"/>
        <v>0</v>
      </c>
    </row>
    <row r="33" spans="2:7">
      <c r="B33" s="338" t="s">
        <v>1574</v>
      </c>
      <c r="C33" s="339"/>
      <c r="D33" s="339"/>
      <c r="E33" s="339"/>
      <c r="F33" s="339"/>
      <c r="G33" s="11">
        <f>SUM(G16:G32)</f>
        <v>0</v>
      </c>
    </row>
  </sheetData>
  <mergeCells count="7">
    <mergeCell ref="B33:F33"/>
    <mergeCell ref="A1:G1"/>
    <mergeCell ref="A2:G2"/>
    <mergeCell ref="F7:G7"/>
    <mergeCell ref="F9:G9"/>
    <mergeCell ref="F10:G10"/>
    <mergeCell ref="F11:G11"/>
  </mergeCells>
  <dataValidations count="1">
    <dataValidation type="custom" allowBlank="1" showInputMessage="1" showErrorMessage="1" error="Vnos Cena/enoto na dve decimalni mesti." sqref="F16:F32" xr:uid="{A1C93A9C-97AC-42C5-9DB5-B6254A190B26}">
      <formula1>F16=ROUND(F16,2)</formula1>
    </dataValidation>
  </dataValidation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2E27B-C745-494B-8437-918E488F7C12}">
  <dimension ref="A1:G80"/>
  <sheetViews>
    <sheetView workbookViewId="0">
      <selection activeCell="C16" sqref="C16"/>
    </sheetView>
  </sheetViews>
  <sheetFormatPr defaultColWidth="9.140625" defaultRowHeight="12.75"/>
  <cols>
    <col min="1" max="1" width="3.28515625" style="69" customWidth="1"/>
    <col min="2" max="2" width="8.7109375" style="65" customWidth="1"/>
    <col min="3" max="3" width="40.7109375" style="33" customWidth="1"/>
    <col min="4" max="4" width="6.7109375" style="37" customWidth="1"/>
    <col min="5" max="5" width="8.7109375" style="34" customWidth="1"/>
    <col min="6" max="6" width="10.7109375" style="34" customWidth="1"/>
    <col min="7" max="7" width="12.7109375" style="34" customWidth="1"/>
    <col min="8" max="16384" width="9.140625" style="33"/>
  </cols>
  <sheetData>
    <row r="1" spans="1:7" s="90" customFormat="1" ht="15">
      <c r="A1" s="344" t="s">
        <v>165</v>
      </c>
      <c r="B1" s="344"/>
      <c r="C1" s="344"/>
      <c r="D1" s="344"/>
      <c r="E1" s="344"/>
      <c r="F1" s="344"/>
      <c r="G1" s="344"/>
    </row>
    <row r="2" spans="1:7" s="90" customFormat="1" ht="15">
      <c r="A2" s="344" t="s">
        <v>166</v>
      </c>
      <c r="B2" s="344"/>
      <c r="C2" s="344"/>
      <c r="D2" s="344"/>
      <c r="E2" s="344"/>
      <c r="F2" s="344"/>
      <c r="G2" s="344"/>
    </row>
    <row r="3" spans="1:7" s="90" customFormat="1" ht="15">
      <c r="A3" s="23" t="s">
        <v>1782</v>
      </c>
      <c r="B3" s="59"/>
      <c r="C3" s="254"/>
      <c r="D3" s="36"/>
      <c r="E3" s="15"/>
      <c r="F3" s="15"/>
      <c r="G3" s="15"/>
    </row>
    <row r="4" spans="1:7" s="90" customFormat="1">
      <c r="A4" s="98"/>
      <c r="B4" s="91"/>
      <c r="C4" s="92"/>
      <c r="D4" s="93"/>
      <c r="E4" s="94"/>
      <c r="F4" s="94"/>
      <c r="G4" s="94"/>
    </row>
    <row r="5" spans="1:7" s="90" customFormat="1" ht="15">
      <c r="A5" s="98"/>
      <c r="B5" s="91"/>
      <c r="C5" s="254" t="s">
        <v>50</v>
      </c>
      <c r="D5" s="93"/>
      <c r="E5" s="94"/>
      <c r="F5" s="94"/>
      <c r="G5" s="94"/>
    </row>
    <row r="6" spans="1:7" s="90" customFormat="1">
      <c r="A6" s="98"/>
      <c r="B6" s="91"/>
      <c r="C6" s="92"/>
      <c r="D6" s="93"/>
      <c r="E6" s="94"/>
      <c r="F6" s="94"/>
      <c r="G6" s="94"/>
    </row>
    <row r="7" spans="1:7" s="1" customFormat="1" ht="15" customHeight="1">
      <c r="A7" s="99"/>
      <c r="B7" s="24" t="s">
        <v>1783</v>
      </c>
      <c r="C7" s="3" t="s">
        <v>1784</v>
      </c>
      <c r="D7" s="2"/>
      <c r="E7" s="4"/>
      <c r="F7" s="348">
        <f>G35</f>
        <v>0</v>
      </c>
      <c r="G7" s="348"/>
    </row>
    <row r="8" spans="1:7" s="1" customFormat="1" ht="15" customHeight="1">
      <c r="A8" s="99"/>
      <c r="B8" s="24" t="s">
        <v>1785</v>
      </c>
      <c r="C8" s="3" t="s">
        <v>1786</v>
      </c>
      <c r="D8" s="2"/>
      <c r="E8" s="4"/>
      <c r="F8" s="348">
        <f>G56</f>
        <v>0</v>
      </c>
      <c r="G8" s="348"/>
    </row>
    <row r="9" spans="1:7" s="1" customFormat="1" ht="15" customHeight="1">
      <c r="A9" s="99"/>
      <c r="B9" s="24" t="s">
        <v>1787</v>
      </c>
      <c r="C9" s="3" t="s">
        <v>1788</v>
      </c>
      <c r="D9" s="2"/>
      <c r="E9" s="4"/>
      <c r="F9" s="348">
        <f>G75</f>
        <v>0</v>
      </c>
      <c r="G9" s="348"/>
    </row>
    <row r="10" spans="1:7" s="1" customFormat="1" ht="15" customHeight="1" thickBot="1">
      <c r="A10" s="99"/>
      <c r="B10" s="25"/>
      <c r="C10" s="13" t="s">
        <v>1789</v>
      </c>
      <c r="D10" s="12"/>
      <c r="E10" s="14"/>
      <c r="F10" s="350">
        <f>G80</f>
        <v>0</v>
      </c>
      <c r="G10" s="350"/>
    </row>
    <row r="11" spans="1:7" s="1" customFormat="1" ht="15" customHeight="1">
      <c r="A11" s="99"/>
      <c r="B11" s="24"/>
      <c r="C11" s="3"/>
      <c r="D11" s="2"/>
      <c r="E11" s="4"/>
      <c r="F11" s="255"/>
      <c r="G11" s="255"/>
    </row>
    <row r="12" spans="1:7" s="5" customFormat="1" ht="15" customHeight="1">
      <c r="A12" s="100"/>
      <c r="B12" s="26"/>
      <c r="C12" s="3" t="s">
        <v>40</v>
      </c>
      <c r="D12" s="55"/>
      <c r="E12" s="16"/>
      <c r="F12" s="340">
        <f>SUM(F7:G10)</f>
        <v>0</v>
      </c>
      <c r="G12" s="340"/>
    </row>
    <row r="13" spans="1:7" s="5" customFormat="1" ht="15" customHeight="1" thickBot="1">
      <c r="A13" s="100"/>
      <c r="B13" s="27"/>
      <c r="C13" s="13" t="s">
        <v>42</v>
      </c>
      <c r="D13" s="56"/>
      <c r="E13" s="17"/>
      <c r="F13" s="342">
        <f>ROUND(F12*0.22,2)</f>
        <v>0</v>
      </c>
      <c r="G13" s="342"/>
    </row>
    <row r="14" spans="1:7" s="5" customFormat="1" ht="15" customHeight="1">
      <c r="A14" s="100"/>
      <c r="B14" s="26"/>
      <c r="C14" s="3" t="s">
        <v>41</v>
      </c>
      <c r="D14" s="55"/>
      <c r="E14" s="16"/>
      <c r="F14" s="340">
        <f>SUM(F12:G13)</f>
        <v>0</v>
      </c>
      <c r="G14" s="340"/>
    </row>
    <row r="15" spans="1:7">
      <c r="C15" s="35"/>
    </row>
    <row r="16" spans="1:7">
      <c r="C16" s="35"/>
    </row>
    <row r="17" spans="1:7" s="90" customFormat="1" ht="15">
      <c r="A17" s="23" t="s">
        <v>1782</v>
      </c>
      <c r="B17" s="91"/>
      <c r="C17" s="92"/>
      <c r="D17" s="93"/>
      <c r="E17" s="94"/>
      <c r="F17" s="94"/>
      <c r="G17" s="94"/>
    </row>
    <row r="18" spans="1:7" s="90" customFormat="1" ht="15">
      <c r="A18" s="23"/>
      <c r="B18" s="2" t="s">
        <v>1783</v>
      </c>
      <c r="C18" s="287" t="s">
        <v>1784</v>
      </c>
      <c r="D18" s="93"/>
      <c r="E18" s="94"/>
      <c r="F18" s="94"/>
      <c r="G18" s="94"/>
    </row>
    <row r="19" spans="1:7">
      <c r="B19" s="70" t="s">
        <v>1610</v>
      </c>
      <c r="C19" s="157" t="s">
        <v>1790</v>
      </c>
      <c r="D19" s="9"/>
      <c r="E19" s="10"/>
      <c r="F19" s="10"/>
      <c r="G19" s="11"/>
    </row>
    <row r="20" spans="1:7">
      <c r="B20" s="68" t="s">
        <v>1791</v>
      </c>
      <c r="C20" s="52" t="s">
        <v>1792</v>
      </c>
      <c r="D20" s="53" t="s">
        <v>1793</v>
      </c>
      <c r="E20" s="54">
        <v>31.2</v>
      </c>
      <c r="F20" s="21"/>
      <c r="G20" s="22">
        <f t="shared" ref="G20:G34" si="0">ROUND(F20*E20,2)</f>
        <v>0</v>
      </c>
    </row>
    <row r="21" spans="1:7">
      <c r="B21" s="70" t="s">
        <v>31</v>
      </c>
      <c r="C21" s="157" t="s">
        <v>1794</v>
      </c>
      <c r="D21" s="9"/>
      <c r="E21" s="10"/>
      <c r="F21" s="10"/>
      <c r="G21" s="11"/>
    </row>
    <row r="22" spans="1:7">
      <c r="B22" s="112"/>
      <c r="C22" s="289" t="s">
        <v>1816</v>
      </c>
      <c r="D22" s="114"/>
      <c r="E22" s="115"/>
      <c r="F22" s="116"/>
      <c r="G22" s="288"/>
    </row>
    <row r="23" spans="1:7" ht="38.25">
      <c r="B23" s="68" t="s">
        <v>1795</v>
      </c>
      <c r="C23" s="52" t="s">
        <v>1796</v>
      </c>
      <c r="D23" s="53" t="s">
        <v>1681</v>
      </c>
      <c r="E23" s="54">
        <v>2</v>
      </c>
      <c r="F23" s="21"/>
      <c r="G23" s="22">
        <f t="shared" si="0"/>
        <v>0</v>
      </c>
    </row>
    <row r="24" spans="1:7" ht="38.25">
      <c r="B24" s="68" t="s">
        <v>1797</v>
      </c>
      <c r="C24" s="52" t="s">
        <v>1798</v>
      </c>
      <c r="D24" s="53" t="s">
        <v>1681</v>
      </c>
      <c r="E24" s="54">
        <v>2</v>
      </c>
      <c r="F24" s="21"/>
      <c r="G24" s="22">
        <f t="shared" si="0"/>
        <v>0</v>
      </c>
    </row>
    <row r="25" spans="1:7" ht="38.25">
      <c r="B25" s="68" t="s">
        <v>1799</v>
      </c>
      <c r="C25" s="52" t="s">
        <v>1800</v>
      </c>
      <c r="D25" s="53" t="s">
        <v>1681</v>
      </c>
      <c r="E25" s="54">
        <v>1</v>
      </c>
      <c r="F25" s="21"/>
      <c r="G25" s="22">
        <f t="shared" si="0"/>
        <v>0</v>
      </c>
    </row>
    <row r="26" spans="1:7" ht="38.25">
      <c r="B26" s="68" t="s">
        <v>1801</v>
      </c>
      <c r="C26" s="52" t="s">
        <v>1802</v>
      </c>
      <c r="D26" s="53" t="s">
        <v>1681</v>
      </c>
      <c r="E26" s="54">
        <v>1</v>
      </c>
      <c r="F26" s="21"/>
      <c r="G26" s="22">
        <f t="shared" si="0"/>
        <v>0</v>
      </c>
    </row>
    <row r="27" spans="1:7">
      <c r="B27" s="70" t="s">
        <v>0</v>
      </c>
      <c r="C27" s="157" t="s">
        <v>1803</v>
      </c>
      <c r="D27" s="9"/>
      <c r="E27" s="10"/>
      <c r="F27" s="10"/>
      <c r="G27" s="11"/>
    </row>
    <row r="28" spans="1:7">
      <c r="B28" s="154"/>
      <c r="C28" s="373" t="s">
        <v>1806</v>
      </c>
      <c r="D28" s="373"/>
      <c r="E28" s="373"/>
      <c r="F28" s="96"/>
      <c r="G28" s="134"/>
    </row>
    <row r="29" spans="1:7">
      <c r="B29" s="154"/>
      <c r="C29" s="373" t="s">
        <v>1807</v>
      </c>
      <c r="D29" s="373"/>
      <c r="E29" s="373"/>
      <c r="F29" s="96"/>
      <c r="G29" s="134"/>
    </row>
    <row r="30" spans="1:7" ht="25.5">
      <c r="B30" s="68" t="s">
        <v>1804</v>
      </c>
      <c r="C30" s="52" t="s">
        <v>1805</v>
      </c>
      <c r="D30" s="53" t="s">
        <v>1793</v>
      </c>
      <c r="E30" s="54">
        <v>31.2</v>
      </c>
      <c r="F30" s="21"/>
      <c r="G30" s="22">
        <f t="shared" si="0"/>
        <v>0</v>
      </c>
    </row>
    <row r="31" spans="1:7">
      <c r="B31" s="70" t="s">
        <v>1</v>
      </c>
      <c r="C31" s="157" t="s">
        <v>1808</v>
      </c>
      <c r="D31" s="9"/>
      <c r="E31" s="10"/>
      <c r="F31" s="10"/>
      <c r="G31" s="11"/>
    </row>
    <row r="32" spans="1:7">
      <c r="B32" s="68" t="s">
        <v>1809</v>
      </c>
      <c r="C32" s="52" t="s">
        <v>1810</v>
      </c>
      <c r="D32" s="53" t="s">
        <v>1793</v>
      </c>
      <c r="E32" s="54">
        <v>8.4</v>
      </c>
      <c r="F32" s="21"/>
      <c r="G32" s="22">
        <f t="shared" si="0"/>
        <v>0</v>
      </c>
    </row>
    <row r="33" spans="1:7">
      <c r="B33" s="68" t="s">
        <v>1811</v>
      </c>
      <c r="C33" s="52" t="s">
        <v>1812</v>
      </c>
      <c r="D33" s="53" t="s">
        <v>1681</v>
      </c>
      <c r="E33" s="54">
        <v>5</v>
      </c>
      <c r="F33" s="21"/>
      <c r="G33" s="22">
        <f t="shared" si="0"/>
        <v>0</v>
      </c>
    </row>
    <row r="34" spans="1:7">
      <c r="B34" s="68" t="s">
        <v>1813</v>
      </c>
      <c r="C34" s="52" t="s">
        <v>1814</v>
      </c>
      <c r="D34" s="53" t="s">
        <v>1815</v>
      </c>
      <c r="E34" s="54">
        <v>10.14</v>
      </c>
      <c r="F34" s="21"/>
      <c r="G34" s="22">
        <f t="shared" si="0"/>
        <v>0</v>
      </c>
    </row>
    <row r="35" spans="1:7">
      <c r="B35" s="338" t="s">
        <v>1817</v>
      </c>
      <c r="C35" s="339"/>
      <c r="D35" s="339"/>
      <c r="E35" s="339"/>
      <c r="F35" s="339"/>
      <c r="G35" s="11">
        <f>SUM(G20:G34)</f>
        <v>0</v>
      </c>
    </row>
    <row r="38" spans="1:7" s="90" customFormat="1" ht="15">
      <c r="A38" s="23"/>
      <c r="B38" s="24" t="s">
        <v>1785</v>
      </c>
      <c r="C38" s="287" t="s">
        <v>1786</v>
      </c>
      <c r="D38" s="93"/>
      <c r="E38" s="94"/>
      <c r="F38" s="94"/>
      <c r="G38" s="94"/>
    </row>
    <row r="39" spans="1:7">
      <c r="B39" s="70" t="s">
        <v>1610</v>
      </c>
      <c r="C39" s="157" t="s">
        <v>1790</v>
      </c>
      <c r="D39" s="9"/>
      <c r="E39" s="10"/>
      <c r="F39" s="10"/>
      <c r="G39" s="11"/>
    </row>
    <row r="40" spans="1:7">
      <c r="B40" s="68" t="s">
        <v>1791</v>
      </c>
      <c r="C40" s="52" t="s">
        <v>1792</v>
      </c>
      <c r="D40" s="53" t="s">
        <v>1793</v>
      </c>
      <c r="E40" s="54">
        <v>3.9</v>
      </c>
      <c r="F40" s="21"/>
      <c r="G40" s="22">
        <f t="shared" ref="G40" si="1">ROUND(F40*E40,2)</f>
        <v>0</v>
      </c>
    </row>
    <row r="41" spans="1:7">
      <c r="B41" s="68" t="s">
        <v>1818</v>
      </c>
      <c r="C41" s="52" t="s">
        <v>1819</v>
      </c>
      <c r="D41" s="53" t="s">
        <v>30</v>
      </c>
      <c r="E41" s="54">
        <v>2</v>
      </c>
      <c r="F41" s="21"/>
      <c r="G41" s="22">
        <f t="shared" ref="G41" si="2">ROUND(F41*E41,2)</f>
        <v>0</v>
      </c>
    </row>
    <row r="42" spans="1:7">
      <c r="B42" s="70" t="s">
        <v>31</v>
      </c>
      <c r="C42" s="157" t="s">
        <v>1794</v>
      </c>
      <c r="D42" s="9"/>
      <c r="E42" s="10"/>
      <c r="F42" s="10"/>
      <c r="G42" s="11"/>
    </row>
    <row r="43" spans="1:7">
      <c r="B43" s="112"/>
      <c r="C43" s="289" t="s">
        <v>1816</v>
      </c>
      <c r="D43" s="114"/>
      <c r="E43" s="115"/>
      <c r="F43" s="116"/>
      <c r="G43" s="288"/>
    </row>
    <row r="44" spans="1:7" ht="38.25">
      <c r="B44" s="68" t="s">
        <v>1795</v>
      </c>
      <c r="C44" s="52" t="s">
        <v>1820</v>
      </c>
      <c r="D44" s="53" t="s">
        <v>1681</v>
      </c>
      <c r="E44" s="54">
        <v>1</v>
      </c>
      <c r="F44" s="21"/>
      <c r="G44" s="22">
        <f t="shared" ref="G44:G45" si="3">ROUND(F44*E44,2)</f>
        <v>0</v>
      </c>
    </row>
    <row r="45" spans="1:7" ht="51">
      <c r="B45" s="68" t="s">
        <v>1797</v>
      </c>
      <c r="C45" s="52" t="s">
        <v>1821</v>
      </c>
      <c r="D45" s="53" t="s">
        <v>1681</v>
      </c>
      <c r="E45" s="54">
        <v>2</v>
      </c>
      <c r="F45" s="21"/>
      <c r="G45" s="22">
        <f t="shared" si="3"/>
        <v>0</v>
      </c>
    </row>
    <row r="46" spans="1:7">
      <c r="B46" s="70" t="s">
        <v>0</v>
      </c>
      <c r="C46" s="157" t="s">
        <v>1803</v>
      </c>
      <c r="D46" s="9"/>
      <c r="E46" s="10"/>
      <c r="F46" s="10"/>
      <c r="G46" s="11"/>
    </row>
    <row r="47" spans="1:7">
      <c r="B47" s="154"/>
      <c r="C47" s="373" t="s">
        <v>1806</v>
      </c>
      <c r="D47" s="373"/>
      <c r="E47" s="373"/>
      <c r="F47" s="96"/>
      <c r="G47" s="134"/>
    </row>
    <row r="48" spans="1:7">
      <c r="B48" s="154"/>
      <c r="C48" s="373" t="s">
        <v>1807</v>
      </c>
      <c r="D48" s="373"/>
      <c r="E48" s="373"/>
      <c r="F48" s="96"/>
      <c r="G48" s="134"/>
    </row>
    <row r="49" spans="1:7" ht="25.5">
      <c r="B49" s="68" t="s">
        <v>1804</v>
      </c>
      <c r="C49" s="52" t="s">
        <v>1805</v>
      </c>
      <c r="D49" s="53" t="s">
        <v>1793</v>
      </c>
      <c r="E49" s="54">
        <v>3.9</v>
      </c>
      <c r="F49" s="21"/>
      <c r="G49" s="22">
        <f t="shared" ref="G49" si="4">ROUND(F49*E49,2)</f>
        <v>0</v>
      </c>
    </row>
    <row r="50" spans="1:7" ht="25.5">
      <c r="B50" s="68" t="s">
        <v>1822</v>
      </c>
      <c r="C50" s="52" t="s">
        <v>1823</v>
      </c>
      <c r="D50" s="53" t="s">
        <v>1681</v>
      </c>
      <c r="E50" s="54">
        <v>2</v>
      </c>
      <c r="F50" s="21"/>
      <c r="G50" s="22">
        <f t="shared" ref="G50" si="5">ROUND(F50*E50,2)</f>
        <v>0</v>
      </c>
    </row>
    <row r="51" spans="1:7">
      <c r="B51" s="70" t="s">
        <v>1</v>
      </c>
      <c r="C51" s="157" t="s">
        <v>1808</v>
      </c>
      <c r="D51" s="9"/>
      <c r="E51" s="10"/>
      <c r="F51" s="10"/>
      <c r="G51" s="11"/>
    </row>
    <row r="52" spans="1:7">
      <c r="B52" s="68" t="s">
        <v>1809</v>
      </c>
      <c r="C52" s="52" t="s">
        <v>1824</v>
      </c>
      <c r="D52" s="53" t="s">
        <v>1793</v>
      </c>
      <c r="E52" s="54">
        <v>1.3</v>
      </c>
      <c r="F52" s="21"/>
      <c r="G52" s="22">
        <f t="shared" ref="G52:G55" si="6">ROUND(F52*E52,2)</f>
        <v>0</v>
      </c>
    </row>
    <row r="53" spans="1:7">
      <c r="B53" s="68" t="s">
        <v>1811</v>
      </c>
      <c r="C53" s="52" t="s">
        <v>1812</v>
      </c>
      <c r="D53" s="53" t="s">
        <v>1681</v>
      </c>
      <c r="E53" s="54">
        <v>1</v>
      </c>
      <c r="F53" s="21"/>
      <c r="G53" s="22">
        <f t="shared" si="6"/>
        <v>0</v>
      </c>
    </row>
    <row r="54" spans="1:7">
      <c r="B54" s="68" t="s">
        <v>1813</v>
      </c>
      <c r="C54" s="52" t="s">
        <v>1825</v>
      </c>
      <c r="D54" s="53" t="s">
        <v>1815</v>
      </c>
      <c r="E54" s="54">
        <v>0.9</v>
      </c>
      <c r="F54" s="153"/>
      <c r="G54" s="22">
        <f t="shared" si="6"/>
        <v>0</v>
      </c>
    </row>
    <row r="55" spans="1:7">
      <c r="B55" s="68" t="s">
        <v>1826</v>
      </c>
      <c r="C55" s="52" t="s">
        <v>1827</v>
      </c>
      <c r="D55" s="53" t="s">
        <v>1681</v>
      </c>
      <c r="E55" s="54">
        <v>2</v>
      </c>
      <c r="F55" s="21"/>
      <c r="G55" s="22">
        <f t="shared" si="6"/>
        <v>0</v>
      </c>
    </row>
    <row r="56" spans="1:7">
      <c r="B56" s="338" t="s">
        <v>1828</v>
      </c>
      <c r="C56" s="339"/>
      <c r="D56" s="339"/>
      <c r="E56" s="339"/>
      <c r="F56" s="339"/>
      <c r="G56" s="11">
        <f>SUM(G40:G55)</f>
        <v>0</v>
      </c>
    </row>
    <row r="59" spans="1:7" s="90" customFormat="1" ht="15">
      <c r="A59" s="23"/>
      <c r="B59" s="24" t="s">
        <v>1787</v>
      </c>
      <c r="C59" s="287" t="s">
        <v>1788</v>
      </c>
      <c r="D59" s="93"/>
      <c r="E59" s="94"/>
      <c r="F59" s="94"/>
      <c r="G59" s="94"/>
    </row>
    <row r="60" spans="1:7">
      <c r="B60" s="70" t="s">
        <v>1610</v>
      </c>
      <c r="C60" s="157" t="s">
        <v>1790</v>
      </c>
      <c r="D60" s="9"/>
      <c r="E60" s="10"/>
      <c r="F60" s="10"/>
      <c r="G60" s="11"/>
    </row>
    <row r="61" spans="1:7">
      <c r="B61" s="68" t="s">
        <v>1791</v>
      </c>
      <c r="C61" s="52" t="s">
        <v>1792</v>
      </c>
      <c r="D61" s="53" t="s">
        <v>1793</v>
      </c>
      <c r="E61" s="54">
        <v>37.6</v>
      </c>
      <c r="F61" s="21"/>
      <c r="G61" s="22">
        <f t="shared" ref="G61" si="7">ROUND(F61*E61,2)</f>
        <v>0</v>
      </c>
    </row>
    <row r="62" spans="1:7">
      <c r="B62" s="70" t="s">
        <v>31</v>
      </c>
      <c r="C62" s="157" t="s">
        <v>1794</v>
      </c>
      <c r="D62" s="9"/>
      <c r="E62" s="10"/>
      <c r="F62" s="10"/>
      <c r="G62" s="11"/>
    </row>
    <row r="63" spans="1:7">
      <c r="B63" s="112"/>
      <c r="C63" s="289" t="s">
        <v>1816</v>
      </c>
      <c r="D63" s="114"/>
      <c r="E63" s="115"/>
      <c r="F63" s="116"/>
      <c r="G63" s="288"/>
    </row>
    <row r="64" spans="1:7" ht="38.25">
      <c r="B64" s="68" t="s">
        <v>1795</v>
      </c>
      <c r="C64" s="52" t="s">
        <v>1829</v>
      </c>
      <c r="D64" s="53" t="s">
        <v>1681</v>
      </c>
      <c r="E64" s="54">
        <v>3</v>
      </c>
      <c r="F64" s="21"/>
      <c r="G64" s="22">
        <f t="shared" ref="G64:G66" si="8">ROUND(F64*E64,2)</f>
        <v>0</v>
      </c>
    </row>
    <row r="65" spans="2:7" ht="38.25">
      <c r="B65" s="68" t="s">
        <v>1797</v>
      </c>
      <c r="C65" s="52" t="s">
        <v>1830</v>
      </c>
      <c r="D65" s="53" t="s">
        <v>1681</v>
      </c>
      <c r="E65" s="54">
        <v>1</v>
      </c>
      <c r="F65" s="153"/>
      <c r="G65" s="22">
        <f t="shared" si="8"/>
        <v>0</v>
      </c>
    </row>
    <row r="66" spans="2:7" ht="38.25">
      <c r="B66" s="68" t="s">
        <v>1799</v>
      </c>
      <c r="C66" s="52" t="s">
        <v>1831</v>
      </c>
      <c r="D66" s="53" t="s">
        <v>1681</v>
      </c>
      <c r="E66" s="54">
        <v>2</v>
      </c>
      <c r="F66" s="21"/>
      <c r="G66" s="22">
        <f t="shared" si="8"/>
        <v>0</v>
      </c>
    </row>
    <row r="67" spans="2:7">
      <c r="B67" s="70" t="s">
        <v>0</v>
      </c>
      <c r="C67" s="157" t="s">
        <v>1803</v>
      </c>
      <c r="D67" s="9"/>
      <c r="E67" s="10"/>
      <c r="F67" s="10"/>
      <c r="G67" s="11"/>
    </row>
    <row r="68" spans="2:7">
      <c r="B68" s="154"/>
      <c r="C68" s="373" t="s">
        <v>1806</v>
      </c>
      <c r="D68" s="373"/>
      <c r="E68" s="373"/>
      <c r="F68" s="96"/>
      <c r="G68" s="134"/>
    </row>
    <row r="69" spans="2:7">
      <c r="B69" s="154"/>
      <c r="C69" s="373" t="s">
        <v>1807</v>
      </c>
      <c r="D69" s="373"/>
      <c r="E69" s="373"/>
      <c r="F69" s="96"/>
      <c r="G69" s="134"/>
    </row>
    <row r="70" spans="2:7" ht="25.5">
      <c r="B70" s="68" t="s">
        <v>1804</v>
      </c>
      <c r="C70" s="52" t="s">
        <v>1805</v>
      </c>
      <c r="D70" s="53" t="s">
        <v>1793</v>
      </c>
      <c r="E70" s="54">
        <v>37.6</v>
      </c>
      <c r="F70" s="21"/>
      <c r="G70" s="22">
        <f t="shared" ref="G70" si="9">ROUND(F70*E70,2)</f>
        <v>0</v>
      </c>
    </row>
    <row r="71" spans="2:7">
      <c r="B71" s="70" t="s">
        <v>1</v>
      </c>
      <c r="C71" s="157" t="s">
        <v>1808</v>
      </c>
      <c r="D71" s="9"/>
      <c r="E71" s="10"/>
      <c r="F71" s="10"/>
      <c r="G71" s="11"/>
    </row>
    <row r="72" spans="2:7">
      <c r="B72" s="68" t="s">
        <v>1809</v>
      </c>
      <c r="C72" s="52" t="s">
        <v>1810</v>
      </c>
      <c r="D72" s="53" t="s">
        <v>1793</v>
      </c>
      <c r="E72" s="54">
        <v>10.1</v>
      </c>
      <c r="F72" s="21"/>
      <c r="G72" s="22">
        <f t="shared" ref="G72:G74" si="10">ROUND(F72*E72,2)</f>
        <v>0</v>
      </c>
    </row>
    <row r="73" spans="2:7">
      <c r="B73" s="68" t="s">
        <v>1811</v>
      </c>
      <c r="C73" s="52" t="s">
        <v>1812</v>
      </c>
      <c r="D73" s="53" t="s">
        <v>1681</v>
      </c>
      <c r="E73" s="54">
        <v>6</v>
      </c>
      <c r="F73" s="21"/>
      <c r="G73" s="22">
        <f t="shared" si="10"/>
        <v>0</v>
      </c>
    </row>
    <row r="74" spans="2:7">
      <c r="B74" s="68" t="s">
        <v>1813</v>
      </c>
      <c r="C74" s="52" t="s">
        <v>1832</v>
      </c>
      <c r="D74" s="53" t="s">
        <v>1815</v>
      </c>
      <c r="E74" s="54">
        <v>14.8</v>
      </c>
      <c r="F74" s="153"/>
      <c r="G74" s="22">
        <f t="shared" si="10"/>
        <v>0</v>
      </c>
    </row>
    <row r="75" spans="2:7">
      <c r="B75" s="338" t="s">
        <v>1835</v>
      </c>
      <c r="C75" s="339"/>
      <c r="D75" s="339"/>
      <c r="E75" s="339"/>
      <c r="F75" s="339"/>
      <c r="G75" s="11">
        <f>SUM(G61:G74)</f>
        <v>0</v>
      </c>
    </row>
    <row r="78" spans="2:7">
      <c r="B78" s="70"/>
      <c r="C78" s="157" t="s">
        <v>1789</v>
      </c>
      <c r="D78" s="9"/>
      <c r="E78" s="10"/>
      <c r="F78" s="10"/>
      <c r="G78" s="11"/>
    </row>
    <row r="79" spans="2:7">
      <c r="B79" s="68">
        <v>1</v>
      </c>
      <c r="C79" s="52" t="s">
        <v>1833</v>
      </c>
      <c r="D79" s="53" t="s">
        <v>64</v>
      </c>
      <c r="E79" s="54">
        <v>2</v>
      </c>
      <c r="F79" s="21"/>
      <c r="G79" s="22">
        <f t="shared" ref="G79" si="11">ROUND(F79*E79,2)</f>
        <v>0</v>
      </c>
    </row>
    <row r="80" spans="2:7">
      <c r="B80" s="338" t="s">
        <v>1834</v>
      </c>
      <c r="C80" s="339"/>
      <c r="D80" s="339"/>
      <c r="E80" s="339"/>
      <c r="F80" s="339"/>
      <c r="G80" s="11">
        <f>SUM(G79:G79)</f>
        <v>0</v>
      </c>
    </row>
  </sheetData>
  <mergeCells count="19">
    <mergeCell ref="A1:G1"/>
    <mergeCell ref="A2:G2"/>
    <mergeCell ref="F7:G7"/>
    <mergeCell ref="F12:G12"/>
    <mergeCell ref="F13:G13"/>
    <mergeCell ref="B35:F35"/>
    <mergeCell ref="F8:G8"/>
    <mergeCell ref="F9:G9"/>
    <mergeCell ref="F10:G10"/>
    <mergeCell ref="C28:E28"/>
    <mergeCell ref="C29:E29"/>
    <mergeCell ref="F14:G14"/>
    <mergeCell ref="B80:F80"/>
    <mergeCell ref="C47:E47"/>
    <mergeCell ref="C48:E48"/>
    <mergeCell ref="B56:F56"/>
    <mergeCell ref="C68:E68"/>
    <mergeCell ref="C69:E69"/>
    <mergeCell ref="B75:F75"/>
  </mergeCells>
  <dataValidations count="1">
    <dataValidation type="custom" allowBlank="1" showInputMessage="1" showErrorMessage="1" error="Vnos Cena/enoto na dve decimalni mesti." sqref="F20 F23:F26 F28:F30 F32:F34 F52:F55 F44:F45 F40:F41 F47:F50 F72:F74 F64:F66 F61 F68:F70 F79" xr:uid="{39F6933E-915B-491A-8C0F-3266B47D7488}">
      <formula1>F20=ROUND(F20,2)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35</vt:i4>
      </vt:variant>
      <vt:variant>
        <vt:lpstr>Imenovani obsegi</vt:lpstr>
      </vt:variant>
      <vt:variant>
        <vt:i4>2</vt:i4>
      </vt:variant>
    </vt:vector>
  </HeadingPairs>
  <TitlesOfParts>
    <vt:vector size="37" baseType="lpstr">
      <vt:lpstr>REKAPITULACIJA</vt:lpstr>
      <vt:lpstr>Opombe</vt:lpstr>
      <vt:lpstr>CESTA - I. etapa</vt:lpstr>
      <vt:lpstr>VP - I. etapa</vt:lpstr>
      <vt:lpstr>Most Zabrščica</vt:lpstr>
      <vt:lpstr>Podporne konstrukcije</vt:lpstr>
      <vt:lpstr>CR-I. etapa</vt:lpstr>
      <vt:lpstr>EE-I. etapa</vt:lpstr>
      <vt:lpstr>TK-I. etapa</vt:lpstr>
      <vt:lpstr>VGU-I. etapa</vt:lpstr>
      <vt:lpstr>KA-I. etapa</vt:lpstr>
      <vt:lpstr>CESTA - II. etapa</vt:lpstr>
      <vt:lpstr>VP - II. etapa</vt:lpstr>
      <vt:lpstr>AP</vt:lpstr>
      <vt:lpstr>Parkirišče ŽP</vt:lpstr>
      <vt:lpstr>Most Mirna</vt:lpstr>
      <vt:lpstr>Most Mirna - zid</vt:lpstr>
      <vt:lpstr>CR-II. etapa</vt:lpstr>
      <vt:lpstr>EE-II. etapa</vt:lpstr>
      <vt:lpstr>TK-II. etapa</vt:lpstr>
      <vt:lpstr>VGU-II. etapa</vt:lpstr>
      <vt:lpstr>KA-II. etapa</vt:lpstr>
      <vt:lpstr>CESTA - III. etapa</vt:lpstr>
      <vt:lpstr>VP - III. etapa</vt:lpstr>
      <vt:lpstr>Most Sotla</vt:lpstr>
      <vt:lpstr>CR-III. etapa</vt:lpstr>
      <vt:lpstr>TK, OSO-III. etapa</vt:lpstr>
      <vt:lpstr>SVTK-III.etapa</vt:lpstr>
      <vt:lpstr>VGU-III. etapa</vt:lpstr>
      <vt:lpstr>KA-III. etapa</vt:lpstr>
      <vt:lpstr>Vodovod</vt:lpstr>
      <vt:lpstr>Kanalizacija</vt:lpstr>
      <vt:lpstr>Rušitev</vt:lpstr>
      <vt:lpstr>Varnostni načrt</vt:lpstr>
      <vt:lpstr>PPH</vt:lpstr>
      <vt:lpstr>'Most Mirna'!Področje_tiskanja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Mali</dc:creator>
  <cp:lastModifiedBy>Tina Mali</cp:lastModifiedBy>
  <cp:lastPrinted>2022-04-20T07:02:34Z</cp:lastPrinted>
  <dcterms:created xsi:type="dcterms:W3CDTF">2009-05-05T08:10:29Z</dcterms:created>
  <dcterms:modified xsi:type="dcterms:W3CDTF">2022-06-09T11:40:15Z</dcterms:modified>
</cp:coreProperties>
</file>